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fileSharing userName="Jana Vostrčilová" reservationPassword="0"/>
  <workbookPr/>
  <bookViews>
    <workbookView xWindow="240" yWindow="120" windowWidth="14940" windowHeight="9225" activeTab="0"/>
  </bookViews>
  <sheets>
    <sheet name="Rekapitulace" sheetId="1" r:id="rId1"/>
    <sheet name="SO 000" sheetId="2" r:id="rId2"/>
    <sheet name="SO 182" sheetId="3" r:id="rId3"/>
    <sheet name="SO 201" sheetId="4" r:id="rId4"/>
    <sheet name="SO 301" sheetId="5" r:id="rId5"/>
    <sheet name="SO 501" sheetId="6" r:id="rId6"/>
    <sheet name="SO 861" sheetId="7" r:id="rId7"/>
  </sheets>
  <definedNames/>
  <calcPr/>
  <webPublishing/>
</workbook>
</file>

<file path=xl/sharedStrings.xml><?xml version="1.0" encoding="utf-8"?>
<sst xmlns="http://schemas.openxmlformats.org/spreadsheetml/2006/main" count="2663" uniqueCount="770">
  <si>
    <t>Firma: MDS Projekt s.r.o.</t>
  </si>
  <si>
    <t>Rekapitulace ceny</t>
  </si>
  <si>
    <t>Stavba: 2881-23-3 - Most v obci přes železniční trať Hamry nad Sázavou</t>
  </si>
  <si>
    <t>Varianta: ZŘ - Základní řešení</t>
  </si>
  <si>
    <t>Celková cena bez DPH:</t>
  </si>
  <si>
    <t>Celková cena s DPH:</t>
  </si>
  <si>
    <t>Objekt</t>
  </si>
  <si>
    <t>Popis</t>
  </si>
  <si>
    <t>Cena bez DPH</t>
  </si>
  <si>
    <t>DPH</t>
  </si>
  <si>
    <t>Cena s DPH</t>
  </si>
  <si>
    <t>ASPE10</t>
  </si>
  <si>
    <t>S</t>
  </si>
  <si>
    <t>Soupis prací objektu</t>
  </si>
  <si>
    <t xml:space="preserve">Stavba: </t>
  </si>
  <si>
    <t>2881-23-3</t>
  </si>
  <si>
    <t>Most v obci přes železniční trať Hamry nad Sázavou</t>
  </si>
  <si>
    <t>O</t>
  </si>
  <si>
    <t>Rozpočet:</t>
  </si>
  <si>
    <t>0,00</t>
  </si>
  <si>
    <t>15,00</t>
  </si>
  <si>
    <t>21,00</t>
  </si>
  <si>
    <t>3</t>
  </si>
  <si>
    <t>2</t>
  </si>
  <si>
    <t>SO 000</t>
  </si>
  <si>
    <t>Všeobecné a ostatní položky</t>
  </si>
  <si>
    <t>Typ</t>
  </si>
  <si>
    <t>0</t>
  </si>
  <si>
    <t>Poř. číslo</t>
  </si>
  <si>
    <t>1</t>
  </si>
  <si>
    <t>Kód položky</t>
  </si>
  <si>
    <t>Varianta</t>
  </si>
  <si>
    <t>Název položky</t>
  </si>
  <si>
    <t>4</t>
  </si>
  <si>
    <t>MJ</t>
  </si>
  <si>
    <t>5</t>
  </si>
  <si>
    <t>Množství</t>
  </si>
  <si>
    <t>6</t>
  </si>
  <si>
    <t>Jednotková cena</t>
  </si>
  <si>
    <t>Jednotková</t>
  </si>
  <si>
    <t>9</t>
  </si>
  <si>
    <t>Celkem</t>
  </si>
  <si>
    <t>10</t>
  </si>
  <si>
    <t>SD</t>
  </si>
  <si>
    <t>Všeobecné konstrukce a práce</t>
  </si>
  <si>
    <t>P</t>
  </si>
  <si>
    <t>02111</t>
  </si>
  <si>
    <t/>
  </si>
  <si>
    <t>PROSTORY PRO OBJEDNATELE - KANCELÁŘE - NÁJEM</t>
  </si>
  <si>
    <t>KPLMĚSÍC</t>
  </si>
  <si>
    <t>PP</t>
  </si>
  <si>
    <t>VV</t>
  </si>
  <si>
    <t>kompletní zajištění prostoru pro zástupce objednatele, TDI a AD pro kancelářskou činnost, projednání a jednání   
celkem předpoklad v soupisu prací 12 měsíců a nebo po celou dobu realizace stavby s maximální dobou trvání 12 měsíců. Zhotovitel zde započte tyto práce po celou dobu realizace akce do komplet 12 měsíců v soupisu prací a nebo na celou dobu realizace.   
Součástí zajištěných prostor na stavebě bude stůl, židle pro jednání a projednání. Včetně elektropřípojky a topení.   
Položka bude fakturována dle celkové doby realizace a použití dle skutečnosti s maximální předpokládanou dobou využití této položky do 12 měsíců. Následně vše v režii zhotovitele. 
Celkem maximálně 12=12,000 [A]</t>
  </si>
  <si>
    <t>TS</t>
  </si>
  <si>
    <t>zahrnuje náklady na pronájem zařízení</t>
  </si>
  <si>
    <t>02720</t>
  </si>
  <si>
    <t>POMOC PRÁCE ZŘÍZ NEBO ZAJIŠŤ REGULACI A OCHRANU DOPRAVY</t>
  </si>
  <si>
    <t>KPL</t>
  </si>
  <si>
    <t>celkem veškeré práce zahrnující DIO a Dopravní opatření pro dopravu, chodce, cyklisty mimo objekt SO 182. Zajištění v prostoru staveniště s vyznačením prostorů pro dopravu, chodce a cyklisty. 
celkem kpl 1=1,000 [A]</t>
  </si>
  <si>
    <t>zahrnuje veškeré náklady spojené s objednatelem požadovanými zařízeními</t>
  </si>
  <si>
    <t>027212</t>
  </si>
  <si>
    <t>A</t>
  </si>
  <si>
    <t>POM PRÁCE ZAJIŠŤ REGUL DOPRAVY - VÝLUKY NA ELEKTRIF TRATI</t>
  </si>
  <si>
    <t>Kompletní práce související s omezením dopravy na podchozí žel trati.   
Do položky budou zahrnuty veškeré náklady spojené s výlukou, omezení provozu na elektrifikované trati v prostoru staveniště nutných pro jednotlivé etapy výstavby akce a jednotlivé objekty.   
Zhotovitel zahrne kompletní cenu za tyto položky včetně prací souvisejících v daném režimu a v předpokládaném počtu hodin jím požadovaným. Do této položky a ceny bude zahrnut celkový návrh zhotovitele a celková cena výluk, omezení provozu na dané trati pod mostem komplet.  Zde se předpokládá kompletní výluka na trati i trakci. 
Fakturace bude probíhat dle doložené kompletní činnosti zhotovitele související s touto problematikou.   
Celkem předpoklad výluk, omezení dopravy  je uveden v příloze A. Průvodní zpráva a B. Souhrnná technická zpráva vč. HMG. Zhotovitel si sám navrhne, projedná a zajistí celou tuto problematiku dle vlastního požadavku v požadovaném rozsahu dle jím navrženým postupem realizace stavby s jeho požadovaným rozsahem činností.   
celkem komplet výluky na trati i trakci železniční trati pod mostem -  kpl 1=1,000 [A]</t>
  </si>
  <si>
    <t>zahrnuje veškeré náklady pro ČD spojené s objednatelem požadovaným omezením provozu na železnici</t>
  </si>
  <si>
    <t>B</t>
  </si>
  <si>
    <t>Kompletní práce související s omezením provozu a výluk na kabelu 6kV ve správě SŽ, s.o..   
Do položky budou zahrnuty veškeré náklady spojené s výlukou, omezení provozu na tomto kabelu a vedení. Vše dle požadavku SŽ, s.o., zhotovitele a dle požadavku PD.   
Komplet včetně souvisejících prací jako sondy, zajištění, vytyčení, projednání, předání atp. 
Celkem předpoklad výluk  je uveden v příloze A. Průvodní zpráva a B. Souhrnná technická zpráva vč. HMG. Zhotovitel si sám navrhne, projedná a zajistí celou tuto problematiku dle vlastního požadavku v požadovaném rozsahu dle jím navrženým postupem realizace stavby s jeho požadovaným rozsahem činností.   
celkem komplet výluky na daném vedení -  kpl 1=1,000 [A]</t>
  </si>
  <si>
    <t>027222</t>
  </si>
  <si>
    <t>POM PRÁCE ZAJIŠŤ REGUL DOPRAVY - POMALÉ JÍZDY NÁKLAD VLAKŮ</t>
  </si>
  <si>
    <t>Kompletní práce související s pomalými jízdami na podchozí žel trati v dané požadované délce a požadovaném časovém období.   
Do položky budou zahrnuty veškeré náklady spojené pomalými jízdami na elektrifikované trati v prostoru staveniště nutných pro jednotlivé etapy výstavby akce a jednotlivé objekty.   
Zhotovitel zahrne kompletní cenu za tyto položky včetně prací souvisejících v daném režimu a v předpokládaném počtu hodin jím požadovaným. Do této položky a ceny bude zahrnut celkový návrh zhotovitele a celková cena pomalých jízd na dané trati pod mostem komplet.   
Fakturace bude probíhat dle doložené kompletní činnosti zhotovitele související s touto problematikou.   
Celkem předpoklad pomalých jízd je uveden v příloze A. Průvodní zpráva a B. Souhrnná technická zpráva vč. HMG. Zhotovitel si sám navrhne, projedná a zajistí celou tuto problematiku dle vlastního požadavku v požadovaném rozsahu dle jím navrženým postupem realizace stavby s jeho požadovaným rozsahem činností.   
celkem komplet pomalé jízdy na trati i trakci železniční trati pod mostem -  kpl 1=1,000 [A]</t>
  </si>
  <si>
    <t>02730</t>
  </si>
  <si>
    <t>POMOC PRÁCE ZŘÍZ NEBO ZAJIŠŤ OCHRANU INŽENÝRSKÝCH SÍTÍ</t>
  </si>
  <si>
    <t>Položka společná pro celou stavbu.  
Zahrnuje náklady na veškeré nutné ochrany a požadovaná opatření vlastníkem dotčené inženýrské sítě a případné další související práce na obnažených nebo jiným způsobem dotčených inženýrských sítí.  
Zajištění stávajících inženýrských sítí.   
Sondy, obnažení inženýrských sítí, případná ochrana panelovou rovnaninou. Komplet zřízení a případně odstranění. Vše po dobu výstavby SO 201 a SO souvisejících.  
Předpokládají se všechny IS vyjma sítí SŽ, s.o. a ČD Telematika, a.s. (samostatná položka). 
Položka zahrnuje také zajištění el. NN nadzemního vedení včetně sloupů el NN vedeného podél komunikace a příčně přes komunikaci. 
celkem komplet dle dokumentace -  kpl 1=1,000 [A]</t>
  </si>
  <si>
    <t>7</t>
  </si>
  <si>
    <t>Položka společná pro celou stavbu.  
Zahrnuje náklady na veškeré nutné ochrany a požadovaná opatření vlastníkem dotčené inženýrské sítě a případné další související práce na obnažených nebo jiným způsobem dotčených inženýrských sítí.  
Zajištění stávajících inženýrských sítí.  Pozor požadovaný rozsah. 
- Vytyčení 
- Sondy, obnažení inženýrských sítí výkopovými pracemi za případného čerpání výluk na kabelech souvisejících se samostatnou položkou. 
- V případě malého krytí uložení sítí do betonových žlabů TK v dané délce dle projektové dokumentace a dle požadavku správce 
- Obsyp štěrkopískem, hutněný zásyp 
- Po dobu realizace zajištění celého průběhu sítí panelovou rovnaninou 
- Po dokončení stavby pak odstranění panelové rovnaniny a uvedené terénu do projektovaného nebo původního stavu. 
Tyto práce budou provedeny s dozorem převzetím a předáním ze strany odpovědných pracovníků SŽ, s.o. a ČD Telematika a.s. 
Komplet zřízení a případně odstranění. Vše po dobu výstavby SO 201 a SO souvisejících.  
Předpokládají se IS SŽ, s.o. a ČD Telematika, a.s. (dle popisu v PD a dle požadavku správce sítí). 
celkem komplet dle dokumentace -  kpl 1=1,000 [A]</t>
  </si>
  <si>
    <t>8</t>
  </si>
  <si>
    <t>02910</t>
  </si>
  <si>
    <t>OSTATNÍ POŽADAVKY - ZEMĚMĚŘIČSKÁ MĚŘENÍ</t>
  </si>
  <si>
    <t>Cena za zaměření skutečného provedení stavby výškopisné i polohopisné. Včetně předání zaměření v tištěné i elektronické podobě.     
Celkem rozsah dle SOD  
celkem komplet dle dokumentace -  kpl 1=1,000 [A]</t>
  </si>
  <si>
    <t>zahrnuje veškeré náklady spojené s objednatelem požadovanými pracemi,  
- pro stanovení orientační investorské ceny určete jednotkovou cenu jako 1% odhadované ceny stavby</t>
  </si>
  <si>
    <t>02920</t>
  </si>
  <si>
    <t>OSTATNÍ POŽADAVKY - OCHRANA ŽIVOTNÍHO PROSTŘEDÍ</t>
  </si>
  <si>
    <t>Celkem práce dle požadavku ŽP související se zajištěním a pracemi v prostoru staveniště souvisejících s požadavky PD. Vše dle dokladové části a vyjádření ŽP.     
Položka obsahuje komplet zajišťující práce po dobu výstavby arealizace objektů SO 182, 201 a souvisejících." 
celkem komplet dle dokumentace -  kpl 1=1,000 [A]</t>
  </si>
  <si>
    <t>zahrnuje veškeré náklady spojené s objednatelem požadovanými pracemi</t>
  </si>
  <si>
    <t>02943</t>
  </si>
  <si>
    <t>OSTATNÍ POŽADAVKY - VYPRACOVÁNÍ RDS</t>
  </si>
  <si>
    <t>celkem dle požadavku zhotovitele a objednatele dle SOD a v daném počtu v tištěné a el. podobě. VTD dokumentace pak zahrnuta do jednotlivých položek daného SO.  
Rozsah prací je definován SOD akce mezi objednatelem a dodavatelem stavby.  
RDS dokumentace pro SO 182  
RDS dokumentace pro SO 201  
RDS dokumentace pro SO 861 
celkem komplet dokumentace -  kpl 1=1,000 [A]</t>
  </si>
  <si>
    <t>11</t>
  </si>
  <si>
    <t>02944</t>
  </si>
  <si>
    <t>OSTAT POŽADAVKY - DOKUMENTACE SKUTEČ PROVEDENÍ V DIGIT FORMĚ</t>
  </si>
  <si>
    <t>celkem dle požadavku zhotovitele a objednatele dle SOD a v daném počtu v tištění a el. podobě. VTD dokumentace pak zahrnuta do jednotlivých položek daného SO.  
Rozsah prací je dfinován SOD akce mezi objednatelem a dodavatelem stavby.  
RDS dokumentace pro SO 182  
RDS dokumentace pro SO 201 
RDS dokumentace pro SO 861 
celkem komplet dokumentace -  kpl 1=1,000 [A]</t>
  </si>
  <si>
    <t>12</t>
  </si>
  <si>
    <t>02946</t>
  </si>
  <si>
    <t>OSTAT POŽADAVKY - FOTODOKUMENTACE</t>
  </si>
  <si>
    <t>Položka společná pro celou stavbu  
Rozsah prací je dfinován SOD akce mezi objednatelem a dodavatelem stavby.  
Zpracování podrobné fotodokumentace s časovým určením vč.popisu.   
celkem komplet dokumentace -  kpl 1=1,000 [A]</t>
  </si>
  <si>
    <t>položka zahrnuje: 
- fotodokumentaci zadavatelem požadovaného děje a konstrukcí v požadovaných časových intervalech 
- zadavatelem specifikované výstupy (fotografie v papírovém a digitálním formátu) v požadovaném počtu</t>
  </si>
  <si>
    <t>13</t>
  </si>
  <si>
    <t>02950</t>
  </si>
  <si>
    <t>OSTATNÍ POŽADAVKY - POSUDKY, KONTROLY, REVIZNÍ ZPRÁVY</t>
  </si>
  <si>
    <t>Položka zahrnuje pasport dotčených pozemků, sousedních a souvisejících objektů vč objetů podchozí žel. trati s dočasným záborem stavby dle technické zprávy.  
Zdokumentování (pasportizace) stávajícího stavu konstrukce komunikace, železniční trati, drážních objektů a pozemků dočasného záboru, projednání a odsouhlasení dotčenými osobami, správci, vlastníky.   
Provedení souboru prací PŘED započetím stavebních prací vč. vypracování zprávy vč. projednání a odsouhlasení  
Provedení souboru prací v PRŮBĚHU výstavby akce - 1x/měsíc vč. vypracování zprávy vč. projednání a odsouhlasení  
Provedení souboru prací PO dokončení stavebních prací vč. vypracování zprávy vč. projednání a odsouhlasení  
Závěrečné vyhodnocení stavu ploch, objektů apod., návrh nápravných opatření, závěrečná zpráva jako podklad pro nápravná opatření řešení mimo tuto akci (případně vrámci samostatné akce)  
celkem komplet dokumentace -  kpl 1=1,000 [A]</t>
  </si>
  <si>
    <t>14</t>
  </si>
  <si>
    <t>Položka zahrnuje pasport dotčených komunikací včetně vybavení a příslušenoství s vedenými DIO dle PD  
Zdokumentování (pasportizace) stávajícího stavu konstrukce komunikací objízdných tras a pozemků s nimi souvisejícími s odsouhlasením pasportu dotčenými osobami, správci, vlastníky. Pasportizace komunikací určených k DIO.  
Provedení souboru prací PŘED započetím stavebních prací vč. vypracování zprávy vč. projednání a odsouhlasení  
Provedení souboru prací v PRŮBĚHU výstavby akce - 1x/měsíc vč. vypracování zprávy vč. projednání a odsouhlasení  
Provedení souboru prací PO dokončení stavebních prací vč. vypracování zprávy vč. projednání a odsouhlasení  
Závěrečné vyhodnocení stavu objízdných tras apod., návrh nápravných opatření, závěrečná zpráva jako podklad pro nápravná opatření řešení mimo tuto akci (případně v rámci samostatné akce)  
celkem komplet dokumentace -  kpl 1=1,000 [A]</t>
  </si>
  <si>
    <t>15</t>
  </si>
  <si>
    <t>02960</t>
  </si>
  <si>
    <t>OSTATNÍ POŽADAVKY - ODBORNÝ DOZOR</t>
  </si>
  <si>
    <t>Drážní dozor na železniční elektrifikované trati pod mostem.   
Do položky budou zahrnuty veškeré náklady spojené s drážním dozorem a dozorem vlastníka a správce podchozí elektrifikované trati v prostoru staveniště nutných pro jednotlivé etapy výstavby akce a jednotlivé objekty.   
Zhotovitel zahrne kompletní cenu za tyto a související práce v daném režimu a v předpokládaném počtu hodin jím požadovaným a požadovaným správcem trati. Jedná se o maximální možný počet hodin drážního dozoru který si zajistí zhotovitel a zahrne do této položky. Do této položky a ceny bude zahrnut zhotovitelem kompletní návrh a celková cena drážního dozoru na dané trati, trakci, vedení.   
Fakturace bude probíhat dle doložené kompletní činnosti zhotovitele související s touto problematikou.   
Celkem předpoklad drážního dozoru a dozoru na železniční trati  je uveden v příloze A. Průvodní zpráva a B. Souhrnná technická zpráva vč HMG. Zhotovitel si sám navrhne, projedná a zajistí celou tuto problematiku dle vlastního požadavku v požadovaném rozsahu dle jím navrženým postupem realizace stavby s jeho požadovaným rozsahem činností.   
celkem komplet drážní dozor -  kpl 1=1,000 [A]</t>
  </si>
  <si>
    <t>zahrnuje veškeré náklady spojené s objednatelem požadovaným dozorem</t>
  </si>
  <si>
    <t>16</t>
  </si>
  <si>
    <t>02990</t>
  </si>
  <si>
    <t>OSTATNÍ POŽADAVKY - INFORMAČNÍ TABULE</t>
  </si>
  <si>
    <t>Publicita stavby dle požadavku objednatele, grafického manuálu a počtu dle SOD, ZOP objednatele.  
Pamětní deska dle podmínek dinancování akce osazená na stavbě po dobu udržitelnosti n let  
celkem komplet  -  kpl 1=1,000 [A]</t>
  </si>
  <si>
    <t>položka zahrnuje: 
- dodání a osazení informačních tabulí v předepsaném provedení a množství s obsahem předepsaným zadavatelem 
- veškeré nosné a upevňovací konstrukce 
- základové konstrukce včetně nutných zemních prací 
- demontáž a odvoz po skončení platnosti 
- případně nutné opravy poškozených čátí během platnosti</t>
  </si>
  <si>
    <t>17</t>
  </si>
  <si>
    <t>02991</t>
  </si>
  <si>
    <t>KUS</t>
  </si>
  <si>
    <t>Publicita stavby dle požadavku objednatele, grafického manuálu a počtu dle SOD, ZOP objednatele.  
Informační tabule o stavbě dle podmínek objednatele, financování akce atp. 
celkem komplet  -  kpl 1=1,000 [A]</t>
  </si>
  <si>
    <t>18</t>
  </si>
  <si>
    <t>03100</t>
  </si>
  <si>
    <t>ZAŘÍZENÍ STAVENIŠTĚ - ZŘÍZENÍ, PROVOZ, DEMONTÁŽ</t>
  </si>
  <si>
    <t>Zařízení staveniště dle požadavku objednatele a zhotovitele dle SOD, ZOP, BUZP.  
celkem komplet  -  kpl 1=1,000 [A]</t>
  </si>
  <si>
    <t>zahrnuje objednatelem povolené náklady na pořízení (event. pronájem), provozování, udržování a likvidaci zhotovitelova zařízení</t>
  </si>
  <si>
    <t>19</t>
  </si>
  <si>
    <t>03360</t>
  </si>
  <si>
    <t>SLUŽBY ZAJIŠŤUJÍCÍ OSTRAHU</t>
  </si>
  <si>
    <t>Položka v souladu se SOD a Obchodními podmínkami.      
Celkem kompletní zajistění ostrany v době realizace akce pouze po dobu výstavby a po dobu realizace SO 182, 201 a související práce a objekty.    
Vše dle požadavku zhotovitele.     
celkem komplet  -  kpl 1=1,000 [A]</t>
  </si>
  <si>
    <t>zahrnuje objednatelem povolené náklady na služby pro zhotovitele</t>
  </si>
  <si>
    <t>SO 182</t>
  </si>
  <si>
    <t>Přechodné dopravní opatření</t>
  </si>
  <si>
    <t>V této položce je komplet dopravní opatření související s řízením dopravy po dobu stavby a realizace akce vyjma DZ dle popisu v PD. 
Předpokládané převedení dopravy po místní komunikaci s řízením dopravy. 
Komplet DIO po místní komunikaci a po komunikaci Kraje Vysočina s vyznačením pomocí přechodného DZ dle návrhu zhotovitele, jeho odsouhlasení, projednání a povolení.    
Dále doprava cyklistů a pěších dle návrhu DUSP+PDPS a zhotovitele s odsohlasením objednatele. 
Včetně navedení pěších a cyklistů s vyznačením prostoru a převedením po dobu realizace akce.     
celkem kpl 1=1,000 [A]</t>
  </si>
  <si>
    <t>SO 201</t>
  </si>
  <si>
    <t>Most přes železniční trať v obci</t>
  </si>
  <si>
    <t>014101</t>
  </si>
  <si>
    <t>POPLATKY ZA SKLÁDKU</t>
  </si>
  <si>
    <t>M3</t>
  </si>
  <si>
    <t>poplatky za uložení zemin a přebytků výkopku - skládka dle zadávacích podmínek v režii dodavatele s poplatkem a evidencí  
celkem položka - 11333 - 35,381=35,381 [A] 
celkem položka - 11332 - 142,931=142,931 [B] 
celkem položka - 12373 - 24,96=24,960 [C] 
celkem položka - 12383 - 56,0=56,000 [D] 
celkem položka - 12110 - 63,5=63,500 [E] 
celkem položka - 12960 - 12,312=12,312 [F] 
celkem položka - 13173 - 781,5=781,500 [G] 
celkem položka - 13273 - 50,514=50,514 [H] 
celkem položka - 13283 - 5,0=5,000 [I] 
celkem odpočet položky - 17411 - (-1)*635,75=- 635,750 [J] 
celkem odpočet položky - 18222 - (-1)*153,0*0,15=-22,950 [K] 
celkem odpočet položky - 18232 - (-1)*65,5*0,15=-9,825 [L] 
Celkem: A+B+C+D+E+F+G+H+I+J+K+L=503,573 [M]</t>
  </si>
  <si>
    <t>zahrnuje veškeré poplatky provozovateli skládky související s uložením odpadu na skládce.</t>
  </si>
  <si>
    <t>014122</t>
  </si>
  <si>
    <t>POPLATKY ZA SKLÁDKU TYP S-OO (OSTATNÍ ODPAD)</t>
  </si>
  <si>
    <t>T</t>
  </si>
  <si>
    <t>Skládka definovaná a zajištění zhotovitelem stavby. 
poplatky za uložení stavebních sutí ze živice, betonu, kamene, železobetonu a oceli - skládka dle zadávacích podmínek v režii dodavatele s poplatkem a evidencí.   
celkem položka - 11372 - 2,0*35,381=70,762 [A] (případně ZBV méněpráce v případě použití položky 01412* u tohoto materiálu) 
celkem položka - 11353 - 0,25*0,2*70,0*2,0=7,000 [B] 
celkem položka - 96613 - 1,8*104,54=188,172 [C] 
celkem položka - 96615.A - 2,0*411,50=823,000 [D] 
celkem položka - 96615.B - 2,0*127,45=254,900 [E] 
celkem položka - 96616 - 2,5*210,045=525,113 [F] 
celkem položka - 97817 - 1,0*0,01*338,2=3,382 [G] (případně ZBV méněpráce v případě použití položky 01413* u tohoto materiálu) 
celkem položka - 966842 - 0,01*16,0=0,160 [H] 
Celkem: A+B+C+D+E+F+G+H=1 872,489 [I]</t>
  </si>
  <si>
    <t>014132</t>
  </si>
  <si>
    <t>POPLATKY ZA SKLÁDKU TYP S-NO (NEBEZPEČNÝ ODPAD)</t>
  </si>
  <si>
    <t>Poplatky za uložení materiálů na bázi asfaltových, dehtových izolací - skládka dle zadávacích podmínek v režii dodavatele s poplatkem a evidencí. Skládka definovaná a zajištění zhotovitelem stavby.  
Položka bude čerpána v případě že daný materiál bude  ve smyslu PAU veden jako nebezpečný odpad. V opačném případě uložení na skládku zahrnuto v položce 014122. 
celkem položka - 11372 - 2,0*35,381=70,762 [A] (případně ZBV méněpráce v případě použití položky 01412* u tohoto materiálu) 
celkem položka - 97817 - 1,0*0,01*338,2=3,382 [B] (případně ZBV méněpráce v případě použití položky 01412* u tohoto materiálu) 
Celkem: A+B=74,144 [C]</t>
  </si>
  <si>
    <t>02851</t>
  </si>
  <si>
    <t>PRŮZKUMNÉ PRÁCE DIAGNOSTIKY KONSTRUKCÍ NA POVRCHU</t>
  </si>
  <si>
    <t>Základní průzkum konstrukce vozovky a konstrukce izolace, ochrany izolace na stávajícím mostě v podobě provedení Akreditované zkoušky se stanovením Polycyklických aromatických uhlovodíků (PAU) v asfaltových směsích a materiálech dle vyhlášky č. 130/2019 Sb.  
Na základě dané zkoušky bude u SO 201 a to položky 97817 rozhodnuto o tom, zda se jedná nebo nejedná o nebezpečný odpad. V případě že ano, zhotovitel uloží daný materiál na skládku s poplatkem vrámci položky 01413* dané množství jako nebezpečný odpad. V případě že nikoliv, provede uložení daného množství na skládku s poplatkem vrámci položky 01412*. Celá tato problematika bude pak řešena jako ZBV. 
celkem 1 =1,000 [A] KPL</t>
  </si>
  <si>
    <t>02861</t>
  </si>
  <si>
    <t>PRŮZKUMNÉ PRÁCE PROTIKOROZNÍ A BLUDNÝCH PROUDŮ NA POVRCHU</t>
  </si>
  <si>
    <t>Tyto práce budou provedeny oprávněnou osobou.  
Měření dle TP a Technické zprávy. Předpoklad 1x nulté měření a 1x kontrolní dle TZ.  
Položka zahrnuje kompletní práce související s ochranou objektu proti bludným proudům dle TP 124 ve stupni základních pasivních ochranných opatření č. 4  
Položka nezahrnuje vývody pro měření bludných proudů (vykázány v samostatné položce), vodivé propojení výztuže (součástí jednotlivých položek výztuže) a další konstrukční opatření jednotlivých konstrukcí (vždy součástí dané položky).  
Celkem - 1 ks=1,000 [A]</t>
  </si>
  <si>
    <t>02911</t>
  </si>
  <si>
    <t>OSTATNÍ POŽADAVKY - GEODETICKÉ ZAMĚŘENÍ</t>
  </si>
  <si>
    <t>SOUBOR</t>
  </si>
  <si>
    <t>Soubor prací k SO 201 
vytyčovací práce + cena za vytyčení prostorové polohy stavby před jejím zahájením odborně způsobilými osobami. Kompletní geodetické práce na vytyčení vytyčovaných bodů definovaného objektu v rozsahu PD a TKP.  
celkem včetně geoetického sledování kosntrukce v průběhu výstavby a po dokončení stavby dle TZ .  
cena za zaměření skutečného provedení stavby výškopisné i polohopisné na podkresu katastrální mapy  
celkem včetně ochrany vytyčovacích a vytyčovaných bodů  
Celkem rozsah dle SOD  
Celkem soubor - 1=1,000 [A]</t>
  </si>
  <si>
    <t>029113</t>
  </si>
  <si>
    <t>OSTATNÍ POŽADAVKY - GEODETICKÉ ZAMĚŘENÍ - CELKY</t>
  </si>
  <si>
    <t>Soubor prací k SO 201 
Kompletní vybudování mikrosítě pro SO 201 dle popisu v technické zprávě tohoto SO.  
Kompletní práce související s jeho vybudováním, provozováním, ochranou, předáním a případnou demolicí s odstraněním  
Celkem - 2 ks=2,000 [A]</t>
  </si>
  <si>
    <t>02914</t>
  </si>
  <si>
    <t>OSTATNÍ POŽADAVKY - BOD ZÁKLADNÍ VYTYČOVACÍ SÍTĚ</t>
  </si>
  <si>
    <t>Soubor prací k SO 201 
Celkem zajištění stávajících bodů CUZK v blízkosti stavby a v dočasném záboru stavby. 
Komplet soubor 1=1,000 [A]</t>
  </si>
  <si>
    <t>oceněno jako celková částka ze samostatného soupisu prací jako nedílné součásti projektu základní vytyčovací sítě</t>
  </si>
  <si>
    <t>029412</t>
  </si>
  <si>
    <t>OSTATNÍ POŽADAVKY - VYPRACOVÁNÍ MOSTNÍHO LISTU</t>
  </si>
  <si>
    <t>Soubor prací k SO 201 
Mostní list na objekt mostu ev.č. včetně zadání do el. evidence mostů objednatele (vše dle ČSN 73 6220, 736221 a 736222)  
Celkem - 1 ks=1,000 [A]</t>
  </si>
  <si>
    <t>Kompletní vypracování Plánu kontroly a údržby mostu dle požadavku PD odpovídajícího ke konkrétní mostní konstrukci tak, aby byl po celou dobu využití zajištěn jeho stav v použitelném stavu dle projektové dokumentace.   
Plán kontroly a údržby bude odsouhlasen objednatelem akce.   
celkem kpl 1=1,000 [A]</t>
  </si>
  <si>
    <t>Soubor prací k SO 201 
Práce geotechnika na stavbě při zakládání mostního objektu a při realizaci zajištění výkopu. Vyhodnocení souladu s DSP, PDPS a RDS. Případná vyjádření s odsouhlasením, nápravným a preventivním opatřením.  
Geotechnický průzkum na stavbě při zakládání objektu dle TKP, ČSN a PD - kompletní práce dodavatele včetně vyhodnocení, zápisů, zpráv atp.  
Celkem - 1 ks=1,000 [A]</t>
  </si>
  <si>
    <t>02953</t>
  </si>
  <si>
    <t>OSTATNÍ POŽADAVKY - HLAVNÍ MOSTNÍ PROHLÍDKA</t>
  </si>
  <si>
    <t>Soubor prací k SO 201 
1. HMP včetně zadání do el. evidence mostů objednatele (vše dle ČSN 73 6220, 736221 a 736222), projednání a odsouhlasení  
(zahájení k předčasnému užívání nebo k zatěžovací zkoušce dle ČSN 73 6203 a dokončení k předání bez vad a nedodělků)  
Celkem - 1 ks=1,000 [A]</t>
  </si>
  <si>
    <t>položka zahrnuje : 
- úkony dle ČSN 73 6221 
- provedení hlavní mostní prohlídky oprávněnou fyzickou nebo právnickou osobou 
- vyhotovení záznamu (protokolu), který jednoznačně definuje stav mostu</t>
  </si>
  <si>
    <t>Komplet zajištění průjezdného profilu a železniční trati po dobu realizace akce. 
Předpoklad zádržné prvky ve svahu zářezu železniční trati dle DUSP+PDPS s návrhem zhotovitele. 
Dále kompletní ochrany proti pádu předmětů a zajištění okrajů stávající nosné konstrukce a shodně tak na nové nosné konstrukci po celou dobu realizace akce nad železniční tratí. 
Délka zajištění podél trati se uvažuje v celé délce dočasného záboru trati po obou stranách zářezu, Konstrukce bdue navržena ve VTD dokumentaci, odsouhlasena SŽ, s.o., AD, TDI a BOZP) 
1=1,000 [A]</t>
  </si>
  <si>
    <t>Zemní práce</t>
  </si>
  <si>
    <t>11010</t>
  </si>
  <si>
    <t>VŠEOBECNÉ VYKLIZENÍ ZASTAVĚNÉHO ÚZEMÍ</t>
  </si>
  <si>
    <t>M2</t>
  </si>
  <si>
    <t>komplet odstranění všech drobných objektů v prostoru předpokládané polohy objektu SO 201 
celkem odstranění a vyklizení včetně odvozu, uložení s případnou likvidací a poplatkem - pod mostem, před a za mostem. Práce zahrnují i řešení kontejnerů na daný materiál a jejich přemístění dle požadavku.""  
Celkem před mostem a za mostem - 95,0+95,0+75,0+65,0=330,000 [A]</t>
  </si>
  <si>
    <t>zahrnuje odstranění všech překážek pro uskutečnění stavby</t>
  </si>
  <si>
    <t>11120</t>
  </si>
  <si>
    <t>ODSTRANĚNÍ KŘOVIN</t>
  </si>
  <si>
    <t>odstranění a likvidace dřevní hmoty v režii zhotovitele   
celkem před mostem - 45,0+30,0=75,000 [A] 
celkem za mostem - 30,0+30,0=60,000 [B] 
Celkem: A+B=135,000 [C]</t>
  </si>
  <si>
    <t>odstranění křovin a stromů do průměru 100 mm 
doprava dřevin bez ohledu na vzdálenost 
spálení na hromadách nebo štěpkování</t>
  </si>
  <si>
    <t>11201</t>
  </si>
  <si>
    <t>KÁCENÍ STROMŮ D KMENE DO 0,5M S ODSTRANĚNÍM PAŘEZŮ</t>
  </si>
  <si>
    <t>odstranění a likvidace dřevní hmoty v režii zhotovitele   
celkem dle projektové dokumentace - 1+1=2,000 [A] 
celkem dle požadavku zhotovitele - 1+1=2,000 [B] 
Celkem: A+B=4,000 [C]</t>
  </si>
  <si>
    <t>Kácení stromů se měří v [ks] poražených stromů (průměr stromů se měří ve výšce 1,3m nad terénem) a zahrnuje zejména: 
- poražení stromu a osekání větví 
- spálení větví na hromadách nebo štěpkování 
- dopravu a uložení kmenů, případné další práce s nimi dle pokynů zadávací dokumentace 
Odstranění pařezů se měří v [ks] vytrhaných nebo vykopaných pařezů a zahrnuje zejména: 
- vytrhání nebo vykopání pařezů 
- veškeré zemní práce spojené s odstraněním pařezů 
- dopravu a uložení pařezů, případně další práce s nimi dle pokynů zadávací dokumentace 
- zásyp jam po pařezech</t>
  </si>
  <si>
    <t>11332</t>
  </si>
  <si>
    <t>ODSTRANĚNÍ PODKLADŮ ZPEVNĚNÝCH PLOCH Z KAMENIVA NESTMELENÉHO</t>
  </si>
  <si>
    <t>Položka zahrnuje veškerou manipulaci s vybouranou sutí a s vybouranými hmotami vč. uložení na skládku. Nezahrnuje poplatek za skládku, který se vykazuje v položce 0141**    
celkem krajnice - 0,75*0,45*(32,5)+1,25*0,45*(33,0+13,5+13,5)+(1,5*5,5*0,45)=48,431 [A] 
celkem komunikace před mostem - 0,25*115,0=28,750 [B] 
celkem komunikace před mostem - 0,25*65,0=16,250 [C] 
celkem komunikace na mostě - 0,25*198,0=49,500 [D] 
Celkem: A+B+C+D=142,931 [E]</t>
  </si>
  <si>
    <t>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</si>
  <si>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11333</t>
  </si>
  <si>
    <t>ODSTRANĚNÍ PODKLADU ZPEVNĚNÝCH PLOCH S ASFALT POJIVEM</t>
  </si>
  <si>
    <t>Položka zahrnuje veškerou manipulaci s vybouranou sutí a s vybouranými hmotami vč. uložení na skládku. Nezahrnuje poplatek za skládku, který se vykazuje v položce 0141**    a nebo 0141** 
celkem komunikace před, na a za mostem - 0,1*1,03*343,5=35,381 [A]</t>
  </si>
  <si>
    <t>11353</t>
  </si>
  <si>
    <t>ODSTRANĚNÍ CHODNÍKOVÝCH KAMENNÝCH OBRUBNÍKŮ</t>
  </si>
  <si>
    <t>M</t>
  </si>
  <si>
    <t>celkem včetně uložení na skládku zhotovitele 
celkem na mostě - 2*35,0=70,000 [A]</t>
  </si>
  <si>
    <t>20</t>
  </si>
  <si>
    <t>11372</t>
  </si>
  <si>
    <t>FRÉZOVÁNÍ ZPEVNĚNÝCH PLOCH ASFALTOVÝCH</t>
  </si>
  <si>
    <t>Položka nezahrnuje poplatek za uložení a zahrnuje uložení na skládku.   
Frézovaný materiál bude uložen na trvalou skládku zhotovitele dle jeho návrhu s poplatkem. (bude čerpána položka dle skutečného množství) 
celkem komunikace před, na a za mostem - 0,1*1,03*343,5=35,381 [A]</t>
  </si>
  <si>
    <t>21</t>
  </si>
  <si>
    <t>12110</t>
  </si>
  <si>
    <t>SEJMUTÍ ORNICE NEBO LESNÍ PŮDY</t>
  </si>
  <si>
    <t>Jedná se o humozní vrstvu vrámci SO 201.  
Položka zahrnuje pouze sejmutí s převozem na trvalou a nebo dočasnou skládku dle PD a ZOP akce  
celkem před mostem 1,2*0,2*(86,5+48,5)=32,400 [A] 
celkem za mostem 0,2*74,5+1,2*0,2*67,5=31,100 [B] 
Celkem: A+B=63,500 [C]</t>
  </si>
  <si>
    <t>položka zahrnuje sejmutí ornice bez ohledu na tloušťku vrstvy a její vodorovnou dopravu 
nezahrnuje uložení na trvalou skládku</t>
  </si>
  <si>
    <t>22</t>
  </si>
  <si>
    <t>12373</t>
  </si>
  <si>
    <t>ODKOP PRO SPOD STAVBU SILNIC A ŽELEZNIC TŘ. I</t>
  </si>
  <si>
    <t>Nezahrnuje uložení uložení na skládku.    
Poplatek za uložení v samostatné položce 0141**   
celkem svahy podél komunikace za mostem - 41,6*0,6=24,960 [A]</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</si>
  <si>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</si>
  <si>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23</t>
  </si>
  <si>
    <t>12383</t>
  </si>
  <si>
    <t>ODKOP PRO SPOD STAVBU SILNIC A ŽELEZNIC TŘ. II</t>
  </si>
  <si>
    <t>Nezahrnuje uložení uložení na skládku.    
Poplatek za uložení v samostatné položce 0141**   
celkem komunikace před mostem - 0,2*164,0=32,800 [A] 
celkem komunikace před mostem - 0,2*116,0=23,200 [B] 
Celkem: A+B=56,000 [C]</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</si>
  <si>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</si>
  <si>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24</t>
  </si>
  <si>
    <t>12573</t>
  </si>
  <si>
    <t>VYKOPÁVKY ZE ZEMNÍKŮ A SKLÁDEK TŘ. I</t>
  </si>
  <si>
    <t>Třída těžitelnosti je uvažována dle ČSN 73 3050. Tato třída těžitelnosti odpovídá třídě I. dle ČSN 73 6133 a TKP 4- 2005.  
Vykopávky z mezideponie vhodné zeminy k danému účelu obsypu, zásypu a ohumusování.  
celkem položka - 17411 - 635,75=635,750 [A] 
celkem položka - 18222 - 0,15*153,0=22,950 [B] 
celkem položka - 18232 - 0,15*65,5=9,825 [C] 
Celkem: A+B+C=668,525 [D]</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</si>
  <si>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</si>
  <si>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25</t>
  </si>
  <si>
    <t>12960</t>
  </si>
  <si>
    <t>ČIŠTĚNÍ VODOTEČÍ A MELIORAČ KANÁLŮ OD NÁNOSŮ</t>
  </si>
  <si>
    <t>celkem pročištění příkopu v patě zářezu trati 
celkem - 1,2*0,45*1,0*(8,0+6,8+8,0)=12,312 [A]</t>
  </si>
  <si>
    <t>Součástí položky je vodorovná a svislá doprava, přemístění, přeložení, manipulace s materiálem a uložení na skládku. 
 Nezahrnuje poplatek za skládku, který se vykazuje v položce 0141** (s výjimkou malého množství  materiálu, kde je možné poplatek zahrnout do jednotkové ceny položky – tento fakt musí být uveden v doplňujícím textu k položce)</t>
  </si>
  <si>
    <t>26</t>
  </si>
  <si>
    <t>13173</t>
  </si>
  <si>
    <t>HLOUBENÍ JAM ZAPAŽ I NEPAŽ TŘ. I</t>
  </si>
  <si>
    <t>Třída těžitelnosti je uvažována dle ČSN 73 3050. Tato třída těžitelnosti odpovídá třídě I. dle ČSN 73 6133 a TKP 4- 2005.  
celkem výkop pro opěru 01 - 10,7*7,0+30,8*(2,5+2,5)+0,5*(0+30,8)*(3,5+3,5)=336,700 [A] 
celkem výkop pro opěru 02 - 15,5*7,0+30,8*(2,5+2,5)+0,5*(0+30,8)*(3,5+3,5)+44,0*1,25=425,300 [B] 
celkem výkop před opěrami mostu - 0,5*(0,5+1,5)*1,5*6,5*2=19,500 [C] 
Celkem: A+B+C=781,500 [D]</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</si>
  <si>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</si>
  <si>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27</t>
  </si>
  <si>
    <t>13183</t>
  </si>
  <si>
    <t>HLOUBENÍ JAM ZAPAŽ I NEPAŽ TŘ II</t>
  </si>
  <si>
    <t>Třída těžitelnosti je uvažována dle ČSN 73 3050. Tato třída těžitelnosti odpovídá třídě II. dle ČSN 73 6133 a TKP 4- 2005.  
celkem výkop pro opěru 01 - 6,5*(2,5+2,5)+0,5*(0+6,5)*(3,5+3,5)=55,250 [A] 
celkem výkop pro opěru 02 - 6,5*(2,5+2,5)+0,5*(0+6,5)*(3,5+3,5)+44,0*0,75=88,250 [B] 
Celkem: A+B=143,500 [C]</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</si>
  <si>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</si>
  <si>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28</t>
  </si>
  <si>
    <t>13273</t>
  </si>
  <si>
    <t>HLOUBENÍ RÝH ŠÍŘ DO 2M PAŽ I NEPAŽ TŘ. I</t>
  </si>
  <si>
    <t>"Třída těžitelnosti je uvažována dle ČSN 73 3050. Tato třída těžitelnosti odpovídá třídě I. dle ČSN 73 6133 a TKP 4- 2005.  
Uložení není zahrnuto v položce, poplatek za uložení v samostatné položce " 
celkem pročištění příkopu před mostem  
celkem - 1,2*1,5*0,3*(32,5+32,5)=35,100 [A] 
celkem betonové prahy - 1,2*0,3*0,8*(2,0+1,8)=1,094 [B] 
celkem příkopy za mostem - 1,2*1,5*0,3*(6,0+2,0)=4,320 [C] 
celkem pro chráničky za mostem - (1,25*1,0*(4,0+4,0))=10,000 [D] 
Celkem: A+B+C+D=50,514 [E]</t>
  </si>
  <si>
    <t>29</t>
  </si>
  <si>
    <t>13283</t>
  </si>
  <si>
    <t>HLOUBENÍ RÝH ŠÍŘ DO 2M PAŽ I NEPAŽ TŘ. II</t>
  </si>
  <si>
    <t>Třída těžitelnosti je uvažována dle ČSN 73 3050. Tato třída těžitelnosti odpovídá třídě I. dle ČSN 73 6133 a TKP 4- 2005.  
Uložení není zahrnuto v položce, poplatek za uložení v samostatné položce  
celkem pro chráničky za mostem - (1,25*1,0*(4,0+4,0))*0,5=5,000 [A]</t>
  </si>
  <si>
    <t>30</t>
  </si>
  <si>
    <t>17120</t>
  </si>
  <si>
    <t>ULOŽENÍ SYPANINY DO NÁSYPŮ A NA SKLÁDKY BEZ ZHUTNĚNÍ</t>
  </si>
  <si>
    <t>celkem položka - 12373 - 24,96=24,960 [A] 
celkem položka - 12383 - 56,0=56,000 [B] 
celkem položka - 12110 - 63,5=63,500 [C] 
celkem položka - 13173 - 781,5=781,500 [D] 
celkem položka - 13183 - 143,5=143,500 [E] 
celkem položka - 13273 - 50,514=50,514 [F] 
celkem položka - 13283 - 5,00=5,000 [G] 
Celkem: A+B+C+D+E+F+G=1 124,974 [H]</t>
  </si>
  <si>
    <t>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</si>
  <si>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31</t>
  </si>
  <si>
    <t>17411</t>
  </si>
  <si>
    <t>ZÁSYP JAM A RÝH ZEMINOU SE ZHUTNĚNÍM</t>
  </si>
  <si>
    <t>celkem zásyp podél křídel opěry 01 - 30,5*(2,5+2,5)+0,5*(0+30,5)*(3,5+3,5)=259,250 [A] 
celkem zásyp podél křídel opěry 02 - 33,6*(2,5+2,5)+0,5*(0+33,0)*(3,5+3,5)+44,0*2,0=371,500 [B] 
celkem zásyp rýhy chrániček - 0,5*(1,25*1,0*(4,0+4,0))=5,000 [C] 
Celkem: A+B+C=635,750 [D]</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</si>
  <si>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</si>
  <si>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32</t>
  </si>
  <si>
    <t>17481</t>
  </si>
  <si>
    <t>ZÁSYP JAM A RÝH Z NAKUPOVANÝCH MATERIÁLŮ</t>
  </si>
  <si>
    <t>celkem zásyp rýhy chrániček - (1,25*1,0*(4,0+4,0))=10,000 [A]</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</si>
  <si>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</si>
  <si>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33</t>
  </si>
  <si>
    <t>18110</t>
  </si>
  <si>
    <t>ÚPRAVA PLÁNĚ SE ZHUTNĚNÍM V HORNINĚ TŘ. I</t>
  </si>
  <si>
    <t>cekem úprava pláně pod konstrukci komunikace před mostem - 155,0=155,000 [A] 
cekem úprava pláně pod konstrukci komunikace před mostem - 95,0=95,000 [B] 
Celkem: A+B=250,000 [C]</t>
  </si>
  <si>
    <t>položka zahrnuje úpravu pláně včetně vyrovnání výškových rozdílů. Míru zhutnění určuje projekt.</t>
  </si>
  <si>
    <t>34</t>
  </si>
  <si>
    <t>18130</t>
  </si>
  <si>
    <t>ÚPRAVA PLÁNĚ BEZ ZHUTNĚNÍ</t>
  </si>
  <si>
    <t>celkem pod dlažby před opěrami - 1,2*(6,25*0,5+6,25*1,75)=16,875 [A] 
celkem podél křídel - 1,2*(27,5+27,5+27,5+27,5)=132,000 [B] 
celkem pod dlažby v příkopech - 1,2*(6,0+13,5)+(1,0*(10,0+4,0))=37,400 [C] 
celkem skluzy - 1,2*(1,5*7,0+1,5*7,0+1,5*7,5+1,5*7,5)=52,200 [D] 
celkem příkop před mostem - 1,2*6,0*2,0=14,400 [E] 
Celkem: A+B+C+D+E=252,875 [F]</t>
  </si>
  <si>
    <t>položka zahrnuje úpravu pláně včetně vyrovnání výškových rozdílů</t>
  </si>
  <si>
    <t>35</t>
  </si>
  <si>
    <t>18222</t>
  </si>
  <si>
    <t>ROZPROSTŘENÍ ORNICE VE SVAHU V TL DO 0,15M</t>
  </si>
  <si>
    <t>celkem ohumusování příkopů a svahů před mostem - 1,2*(63,5+38,5)=122,400 [A] 
celkem ohumusování příkopů a svahů za mostem - 1,2*(25,5)=30,600 [B] 
Celkem: A+B=153,000 [C]</t>
  </si>
  <si>
    <t>položka zahrnuje: 
nutné přemístění ornice z dočasných skládek vzdálených do 50m 
rozprostření ornice v předepsané tloušťce ve svahu přes 1:5</t>
  </si>
  <si>
    <t>36</t>
  </si>
  <si>
    <t>18232</t>
  </si>
  <si>
    <t>ROZPROSTŘENÍ ORNICE V ROVINĚ V TL DO 0,15M</t>
  </si>
  <si>
    <t>celkem uvedení ploch do původního stavu - 50,5+15,0=65,500 [A]</t>
  </si>
  <si>
    <t>položka zahrnuje: 
nutné přemístění ornice z dočasných skládek vzdálených do 50m 
rozprostření ornice v předepsané tloušťce v rovině a ve svahu do 1:5</t>
  </si>
  <si>
    <t>37</t>
  </si>
  <si>
    <t>18241</t>
  </si>
  <si>
    <t>ZALOŽENÍ TRÁVNÍKU RUČNÍM VÝSEVEM</t>
  </si>
  <si>
    <t>celkem ohumusování příkopů a svahů před mostem - 1,2*(63,5+38,5)=122,400 [A] 
celkem ohumusování příkopů a svahů za mostem - 1,2*(25,5)=30,600 [B] 
celkem uvedení ploch do původního stavu - 50,5+15,0=65,500 [C] 
Celkem: A+B+C=218,500 [D]</t>
  </si>
  <si>
    <t>Zahrnuje dodání předepsané travní směsi, její výsev na ornici, zalévání, první pokosení, to vše bez ohledu na sklon terénu</t>
  </si>
  <si>
    <t>38</t>
  </si>
  <si>
    <t>18247</t>
  </si>
  <si>
    <t>OŠETŘOVÁNÍ TRÁVNÍKU</t>
  </si>
  <si>
    <t>Zahrnuje pokosení se shrabáním, naložení shrabků na dopravní prostředek, s odvozem a se složením, to vše bez ohledu na sklon terénu 
zahrnuje nutné zalití a hnojení</t>
  </si>
  <si>
    <t>Základy</t>
  </si>
  <si>
    <t>39</t>
  </si>
  <si>
    <t>21263</t>
  </si>
  <si>
    <t>TRATIVODY KOMPLET Z TRUB Z PLAST HMOT DN DO 150MM</t>
  </si>
  <si>
    <t>celkem za opěrou 01 - 4,8+5,1+4,8+1,7=16,400 [A] 
celkem za opěrou 02 - 4,8+5,1+4,8+1,7=16,400 [B] 
Celkem: A+B=32,800 [C]</t>
  </si>
  <si>
    <t>Položka platí pro kompletní konstrukce trativodů a zahrnuje zejména: 
- výkop rýhy předepsaného tvaru v dané třídě těžitelnosti, výplň, zásyp trativodu včetně dopravy, uložení přebytečného materiálu, dodávky předepsaného materiálu pro výplň a zásyp 
- zřízení spojovací vrstvy 
- zřízení podkladu a lože trativodu z předepsaného materiálu 
- dodávka a uložení trativodu předepsaného materiálu a profilu 
- obsyp trativodu předepsaným materiálem 
- ukončení trativodu zaústěním do potrubí nebo vodoteče, případně vybudování ukončujícího objektu (kapličky) dle VL 
- veškerý materiál, výrobky a polotovary, včetně mimostaveništní a vnitrostaveništní dopravy 
- nezahrnuje opláštění z geotextilie, fólie</t>
  </si>
  <si>
    <t>40</t>
  </si>
  <si>
    <t>21341</t>
  </si>
  <si>
    <t>DRENÁŽNÍ VRSTVY Z PLASTBETONU (PLASTMALTY)</t>
  </si>
  <si>
    <t>celkem drenážní proužek na nosné konstrukci - (1,75+29,2+1,75)*0,1*0,04*2+0,2*0,5*0,05*7+(0,7+0,4+0,4)*0,1*0,04*6=0,333 [A] 
celkem příčné žebro - 0,15*0,04*3,65*2=0,044 [B] 
Celkem: A+B=0,377 [C]</t>
  </si>
  <si>
    <t>Položka zahrnuje: 
- dodávku předepsaného materiálu pro drenážní vrstvu, včetně mimostaveništní a vnitrostaveništní dopravy 
- provedení drenážní vrstvy předepsaných rozměrů a předepsaného tvaru</t>
  </si>
  <si>
    <t>41</t>
  </si>
  <si>
    <t>22594</t>
  </si>
  <si>
    <t>ZÁPOROVÉ PAŽENÍ Z KOVU TRVALÉ</t>
  </si>
  <si>
    <t>Celkem předpokad válcované profily dle statického výpočtu zhotovitele včetně převázek. 
celkem dle PDPS - opěra 01 - 0,0337*8,0*15+0,0337*10,0*(3+3)+1,25*2*0,0253*2,0*(6+3+3)=7,584 [A] 
celkem dle PDPS - opěra 02 - 0,0337*10,0*(6+6)+1,25*2*0,0253*2,0*(3+3)=4,803 [B] 
Celkem: A+B=12,387 [C]</t>
  </si>
  <si>
    <t>položka zahrnuje dodávku ocelových zápor, jejich osazení do připravených vrtů včetně zabetonování konců a obsypu, případně jejich zaberanění. Ocelová převázka se započítá do výsledné hmotnosti.</t>
  </si>
  <si>
    <t>42</t>
  </si>
  <si>
    <t>22695A</t>
  </si>
  <si>
    <t>VÝDŘEVA ZÁPOROVÉHO PAŽENÍ DOČASNÁ (PLOCHA)</t>
  </si>
  <si>
    <t>Výdřeva bude řešena dle návrhu zhotovitele jako dočasná nebo trvalá. Dobu bude upraven materiál zhotovitele. 
celkem opěra 01 - 4,5*14*1,25+4,5*3,0*2=105,750 [A] 
celkem opěra 02 - 4,5*2*6,25=56,250 [B] 
Celkem: A+B=162,000 [C]</t>
  </si>
  <si>
    <t>položka zahrnuje osazení pažin bez ohledu na druh, jejich opotřebení a jejich odstranění</t>
  </si>
  <si>
    <t>43</t>
  </si>
  <si>
    <t>227831</t>
  </si>
  <si>
    <t>MIKROPILOTY KOMPLET D DO 150MM NA POVRCHU</t>
  </si>
  <si>
    <t>V ceně mikropiloty komplet trubky s vystrojením a hlavicemi. Shodně tak v případě tyčí jako tyče s maticemi a hlavicemi. Návrh dle dokumentace PDPS upřesněný dle RDS. 
celkem mikropiloty opěra 01 - 7,0*(10+10)=140,000 [A] 
celkem mikropiloty opěra 02 - 7,0*(10+10)=140,000 [B] 
Celkem: A+B=280,000 [C]</t>
  </si>
  <si>
    <t>Položka mikropiloty obsahuje kompletní práce, které jsou nutné pro předepsanou funkci mikropilot, t.j. dodání trubek a injekčních hmot, osazení a zainjektování trubek, včetně pomocných konstrukcí (lešení, montážní plošiny a pod.). Neobsahuje vrty (uvedou se v položce 261 nebo 266).</t>
  </si>
  <si>
    <t>44</t>
  </si>
  <si>
    <t>26184</t>
  </si>
  <si>
    <t>VRT PRO KOTV, INJEK, MIKROPIL NA POVR TŘ III A IV D DO 200MM</t>
  </si>
  <si>
    <t>Třída vrtatelnosti dle IG průzkumu, který je přílohou dle ČSN 73 3050 od 2 do 5. Položka pro vrtání zatříděna do jedné třídy bez ohledu na rozdílnou vrtatelnost.  
pro mikropiloty je nutné do dané délky připočítat hluché vrtání z pilotážní plošiny dle požadavku zhotovitele. 
Hluché vrtání je započteno v této délce.  
Vrtání skrz základ stávajícího mostu bude započtena v těchto pracích. 
celkem mikropiloty opěra 01 - 7,0*(10+10)=140,000 [A] 
celkem mikropiloty opěra 02 - 7,0*(10+10)=140,000 [B] 
celkem zemní kotvy opěra 01 - 10,0*6+8,0*3=84,000 [C] 
celkem zemní kotvy opěra 02 - 8,0*3=24,000 [D] 
Celkem: A+B+C+D=388,000 [E]</t>
  </si>
  <si>
    <t>položka zahrnuje: 
přemístění, montáž a demontáž vrtných souprav 
svislou dopravu zeminy z vrtu 
vodorovnou dopravu zeminy bez uložení na skládku 
případně nutné pažení dočasné (včetně odpažení) i trvalé</t>
  </si>
  <si>
    <t>45</t>
  </si>
  <si>
    <t>26185</t>
  </si>
  <si>
    <t>VRT PRO KOTV, INJEK, MIKROPIL NA POVR TŘ III A IV D DO 300MM</t>
  </si>
  <si>
    <t>Třída vrtatelnosti dle IG průzkumu, který je přílohou dle ČSN 73 3050 od 2 do 5. Položka pro vrtání zatříděna do jedné třídy bez ohledu na rozdílnou vrtatelnost.  
Hluché vrtání je započteno v této délce. 
celkem dle PDPS - opěra 01 - 8,0*15+10,0*(3+3)=180,000 [A] 
celkem dle PDPS - opěra 02 - 10*(6+6)=120,000 [B] 
Celkem: A+B=300,000 [C]</t>
  </si>
  <si>
    <t>46</t>
  </si>
  <si>
    <t>272325</t>
  </si>
  <si>
    <t>ZÁKLADY ZE ŽELEZOBETONU DO C30/37</t>
  </si>
  <si>
    <t>celkem beton základů C30/37-XA1  
celkem opěra 01 - 3,0*1,05*6,75=21,263 [A] 
celkem opěra 02 - 3,0*1,05*6,75=21,263 [B] 
Celkem: A+B=42,526 [C]</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</si>
  <si>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</si>
  <si>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47</t>
  </si>
  <si>
    <t>272365</t>
  </si>
  <si>
    <t>VÝZTUŽ ZÁKLADŮ Z OCELI 10505, B500B</t>
  </si>
  <si>
    <t>včetně provaření výztuže dle TZ a TP 124 
betonářská výztuž komplet do základů s vytažením do rámových stěn  
předpoklad 195 kg/m3 " 
celkem 0,195*(21,262+21,262)=8,292 [A]</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</si>
  <si>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</si>
  <si>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48</t>
  </si>
  <si>
    <t>285378</t>
  </si>
  <si>
    <t>KOTVENÍ NA POVRCHU Z PŘEDPÍNACÍ VÝZTUŽE DL. DO 10M</t>
  </si>
  <si>
    <t>Celkem pro pažení dle přesného návrhu v RDS dokumentaci dle požadavků zhotovitele, možný návrh je v rámci PDPS  proveden ve výkopovém schématu mostu.  
Jedná se o předpokládané maximální kubatury prací. Skutečné množství prací bude upřesněno dle přesného návrhu v RDS dokumentaci a schváleno AD a TDS. Čerpání položky bude dle skutečného množství provedených prací na základě zápisu ve stavebním deníku a schválení TDS.   
Konstrukce spodní stavby ze zemních kotev v režii dodavatele stavby. Je vykázán celkový předpokládaný počet zemních kotev ze 2-4 lan z oceli Y1860 průměru 15,7 mm. Položka zahrnuje dodávku zemních kotev dle TKP 29, roznášecí desku (hlavici kotvy), osazení, injektáž kořene, napnutí kotvy na návrhovou hodnotu (zkouška kotvy), povolení napětí na poloviční hodnotu a její zakotvení, odříznutí hlavice, kompletní odstranění kotvy.  
Alternativně je možné použít tyčové kotvy odpovídajícího průměru a materiálových vlastností. 
Vše dle návrhu zhotovitele. 
Předpokládají se zemní kotvy délky max. 10,0m  
celkem zemní kotvy opěra 01 - 6+3=9,000 [A] 
celkem zemní kotvy opěra 02 - 3=3,000 [B] 
Celkem: A+B=12,000 [C]</t>
  </si>
  <si>
    <t>položka zahrnuje dodávku předepsané kotvy, případně její protikorozní úpravu, její osazení do vrtu, zainjektování a napnutí, případně opěrné desky 
nezahrnuje vrty</t>
  </si>
  <si>
    <t>49</t>
  </si>
  <si>
    <t>28997</t>
  </si>
  <si>
    <t>OPLÁŠTĚNÍ (ZPEVNĚNÍ) Z GEOTEXTILIE A GEOMŘÍŽOVIN</t>
  </si>
  <si>
    <t>OPLÁŠTĚNÍ (ZPEVNĚNÍ) Z GEOTEXTILIE A GEOMŘÍŽOVIN 
v přechodové oblasti dle ČSN 73 6244  
celkem 2*(6,3*0,5*(5,1+7,0)+6,3*(5,1))=140,490 [A]</t>
  </si>
  <si>
    <t>Položka zahrnuje: 
- dodávku předepsané geotextilie nebo geomřížoviny 
- úpravu, očištění a ochranu podkladu 
- přichycení k podkladu, případně zatížení 
- úpravy spojů a zajištění okrajů 
- úpravy pro odvodnění 
- nutné přesahy 
- mimostaveništní a vnitrostaveništní dopravu</t>
  </si>
  <si>
    <t>50</t>
  </si>
  <si>
    <t>28999</t>
  </si>
  <si>
    <t>OPLÁŠTĚNÍ (ZPEVNĚNÍ) Z FÓLIE</t>
  </si>
  <si>
    <t>celkem dle ČSN 73 6244 - Těsnící folie  
celkem 6,3*0,5*(5,1+7,0)+6,3*(5,1)=70,245 [A]</t>
  </si>
  <si>
    <t>Položka zahrnuje: 
- dodávku předepsané fólie 
- úpravu, očištění a ochranu podkladu 
- přichycení k podkladu, případně zatížení 
- úpravy spojů a zajištění okrajů 
- úpravy pro odvodnění 
- nutné přesahy 
- mimostaveništní a vnitrostaveništní dopravu</t>
  </si>
  <si>
    <t>Svislé konstrukce</t>
  </si>
  <si>
    <t>51</t>
  </si>
  <si>
    <t>31717</t>
  </si>
  <si>
    <t>KOVOVÉ KONSTRUKCE PRO KOTVENÍ ŘÍMSY</t>
  </si>
  <si>
    <t>KG</t>
  </si>
  <si>
    <t>celkem dle souboru detailu dokumentace a dle RDS 
celkem chodník vpravo - 4,5*38*2=342,000 [A] 
celkem chodník vlevo - 4,5*38*2=342,000 [B] 
Celkem: A+B=684,000 [C]</t>
  </si>
  <si>
    <t>Položka zahrnuje dodávku (výrobu) kotevního prvku předepsaného tvaru a jeho osazení do předepsané polohy včetně nezbytných prací (vrty, zálivky apod.)</t>
  </si>
  <si>
    <t>52</t>
  </si>
  <si>
    <t>317325</t>
  </si>
  <si>
    <t>ŘÍMSY ZE ŽELEZOBETONU DO C30/37</t>
  </si>
  <si>
    <t>Beton říms C30/37 XC4,XF4,XD3 (CZ,F.1.2)-Cl 0,40-Dmax 16-S4  
celkem chodník vpravo - (0,6*0,25+0,27*1,25)*38,7=18,866 [A] 
celkem chodník vlevo - (0,6*0,25+0,27*1,25)*38,7=18,866 [B] 
Celkem: A+B=37,732 [C]</t>
  </si>
  <si>
    <t>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</si>
  <si>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53</t>
  </si>
  <si>
    <t>317365</t>
  </si>
  <si>
    <t>VÝZTUŽ ŘÍMS Z OCELI 10505, B500B</t>
  </si>
  <si>
    <t>předpoklad 150 kg/m3  
celkem 0,150*37,73=5,660 [A]</t>
  </si>
  <si>
    <t>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</si>
  <si>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54</t>
  </si>
  <si>
    <t>333325</t>
  </si>
  <si>
    <t>MOSTNÍ OPĚRY A KŘÍDLA ZE ŽELEZOVÉHO BETONU DO C30/37</t>
  </si>
  <si>
    <t>beton opěr a křídel C30/37 XC4,XF2,XD1 (CZ,F.1.2)-Cl 0,40-Dmax 22-S4   
celkem opěra 01 - 0,5*(1,25+1,68)*2,8*6,25=25,638 [A] 
celkem opěra 02 - 0,5*(1,25+1,68)*2,8*6,25=25,638 [B] 
celkem křídla opěry 01 - 0,6*4,75*4,5+0,6*4,75*4,5=25,650 [C] 
celkem křídla opěry 02 - 0,6*4,75*4,25+0,6*4,75*4,25=24,225 [D] 
Celkem: A+B+C+D=101,151 [E]</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</si>
  <si>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</si>
  <si>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55</t>
  </si>
  <si>
    <t>333365</t>
  </si>
  <si>
    <t>VÝZTUŽ MOSTNÍCH OPĚR A KŘÍDEL Z OCELI 10505, B500B</t>
  </si>
  <si>
    <t>včetně provaření výztuže dle TZ a TP 124 
předpoklad 195 kg/m3  
celkem 0,195*(25,64+25,64)+0,195*(25,65+22,225)=19,335 [A]</t>
  </si>
  <si>
    <t>Vodorovné konstrukce</t>
  </si>
  <si>
    <t>56</t>
  </si>
  <si>
    <t>420324</t>
  </si>
  <si>
    <t>PŘECHODOVÉ DESKY MOSTNÍCH OPĚR ZE ŽELEZOBETONU C25/30</t>
  </si>
  <si>
    <t>betonový práh z betonu C25/30 XC2,XF2,XD1 (CZ,F.1.2)-Cl 0,40-Dmax 22-S4  
celkem přechodová deska opěra 01 - (4,5*0,25+0,5*(1+0,4)*0,2)*4,95=6,262 [A] 
celkem přechodová deska opěra 02 - (4,5*0,25+0,5*(1+0,4)*0,2)*0,5*(4,95+5,1)=6,357 [B] 
Celkem: A+B=12,619 [C]</t>
  </si>
  <si>
    <t>57</t>
  </si>
  <si>
    <t>420365</t>
  </si>
  <si>
    <t>VÝZTUŽ PŘECHODOVÝCH DESEK MOSTNÍCH OPĚR Z OCELI 10505, B500B</t>
  </si>
  <si>
    <t>předpoklad 165 kg/m3  
celkem 0,165*(6,25+6,36)=2,081 [A]</t>
  </si>
  <si>
    <t>58</t>
  </si>
  <si>
    <t>421326</t>
  </si>
  <si>
    <t>MOSTNÍ NOSNÉ DESKOVÉ KONSTRUKCE ZE ŽELEZOBETONU C40/50</t>
  </si>
  <si>
    <t>Beton nosné konstrukce C35/45 XC4,XF2,XD1 (CZ,F.1.2)-Cl 0,40-Dmax 22-S4  
celkem spřahující deska - 25,5*6,25*0,25=39,844 [A] 
celkem rámový kout opěra 01 - 0,5*(1,68+1,9)*1,48*6,25+0,5*(0,3+0,7)*0,35*5,05=17,441 [B] 
celkem rámový kout opěra 02 - 0,5*(1,68+1,9)*1,46*6,25+0,5*(0,3+0,7)*0,35*5,05=17,218 [C] 
Celkem: A+B+C=74,503 [D]</t>
  </si>
  <si>
    <t>59</t>
  </si>
  <si>
    <t>421365</t>
  </si>
  <si>
    <t>VÝZTUŽ MOSTNÍ DESKOVÉ KONSTRUKCE Z OCELI 10505, B500B</t>
  </si>
  <si>
    <t>včetně provaření výztuže dle TZ a TP 124 
předpoklad 200 a 185 kg/m3  
celkem spřažená deska - 0,20*39,84=7,968 [A] 
celkem rámové rohy - 0,185*(17,44+17,22)=6,412 [B] 
Celkem: A+B=14,380 [C]</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</si>
  <si>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</si>
  <si>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60</t>
  </si>
  <si>
    <t>42417B</t>
  </si>
  <si>
    <t>MOSTNÍ NOSNÍKY Z OCELI S 355</t>
  </si>
  <si>
    <t>kompletní OK vč.výroby, dopravy a montáže - z oceli S355 J2+N, S355 J2, a S235J2 a oceli dle požadavku TKP 19.A  
vč.spřahujících trnů a výztuh, vč. montážních bárek (ta bude zahrnuta do ceny ocelové n.k.) 
celkem ocelové nosníky včetně spřahujících trnů   
PKO v samostatné položce 783161.A  
celkem dle samostatného výkazu výměr ocelové části nosné konstrukce (2% se uvažuje na svary a pomocné kce při výrobě a montáži ocelové konstrukce)" 
celkem - 1,02*46,508=47,438 [A]</t>
  </si>
  <si>
    <t>-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t>
  </si>
  <si>
    <t>61</t>
  </si>
  <si>
    <t>kompletní OK vč.výroby, dopravy a montáže - z konstrukční oceli   
vč.spřahujících trnů, vč. montážních bárek 
celkem dočasné konstrukce ztužení konstrukce pro její manipulaci, montáž a osazení. Kompletní práce s dopravou, osazením kotvením a odstraněním.  
PKO v samostatné položce 783221.A  
kompletní konstrukce příčných ztužidel, která bude z nosné konstrukce demontována dle samostatného výkazu výměr " 
celkem - 1,02*3,585=3,657 [A]</t>
  </si>
  <si>
    <t>62</t>
  </si>
  <si>
    <t>42838</t>
  </si>
  <si>
    <t>KLOUB ZE ŽELEZOBETONU VČET VÝZTUŽE</t>
  </si>
  <si>
    <t>celkem kloub ze železobetonu v místě uložení desky. Komplet dle detailu v dokumentaci PDPS a RDS.  
celkem vrobové klouby přechodových desek - 5,05*2=10,100 [A]</t>
  </si>
  <si>
    <t>Položka kloub ze železobetonu zahrnuje pouze zhotovení kloubu (zřízení a odstranění vložky pro pérové a vrubové klouby a pod.), beton a výztuž musí být zahrnuta v příslušných konstrukčních částech. Beton a výztuž samostatného kloubu (např. kyvné sloupečky) se zařazují jako vodorovná konstrukce.</t>
  </si>
  <si>
    <t>63</t>
  </si>
  <si>
    <t>451311</t>
  </si>
  <si>
    <t>PODKL A VÝPLŇ VRSTVY Z PROST BET DO C8/10</t>
  </si>
  <si>
    <t>beton C8/10-XO 
celkem pod základy - 0,2*7,3*3,35+0,2*7,3*3,35=9,782 [A] 
celkem pod základy křídel - 0,2*2*1,15*4,95+0,2*2*1,15*4,95=4,554 [B] 
celkem pod drenáže - 0,3*1,0*5,1+0,3*2*1,25*4,95+0,3*1,0*5,1+0,3*2*1,25*4,95=10,485 [C] 
celkem pod chodníky na mostě - 0,2*0,9*(4,75+4,75+4,85+4,75)=3,438 [D] 
celkem pod přechodové desky - 0,1*4,4*(5,1+5,3)=4,576 [E] 
Celkem: A+B+C+D+E=32,835 [F]</t>
  </si>
  <si>
    <t>64</t>
  </si>
  <si>
    <t>451314</t>
  </si>
  <si>
    <t>PODKLADNÍ A VÝPLŇOVÉ VRSTVY Z PROSTÉHO BETONU C25/30</t>
  </si>
  <si>
    <t>beton C25/30nXF1, C25/30nXF3 
celkem pod dlažby před opěrami - 0,15*1,2*(6,25*0,5+6,25*1,75)=2,531 [A] 
celkem podél křídel - 0,15*1,2*(28,0+28,0+28,0+28,0)=20,160 [B] 
celkem příkopy před mostem - 0,15*1,2*(13,5+6,5)=3,600 [C] 
celkem skluzy - 0,2*1,2*(1,5*14,5+1,5*14,5+1,5*14,5+1,5*14,5)=20,880 [D] 
celkem příkopy za mostem - 0,15*1,2*1,2*(4,5+5,5)=2,160 [E] 
celkem pod dlažbu před opěrami - 2*0,5*(1,1+0,4)*0,8*(6,25)=7,500 [F] 
Celkem: A+B+C+D+E+F=56,831 [G]</t>
  </si>
  <si>
    <t>65</t>
  </si>
  <si>
    <t>45160</t>
  </si>
  <si>
    <t>PODKL A VÝPLŇ VRSTVY Z MEZEROVITÉHO BETONU</t>
  </si>
  <si>
    <t>celkem trativod za opěrou 01 - 0,3*0,6*(4,8+5,1+4,8)=2,646 [A] 
celkem trativod za opěrou 02 - 0,3*0,6*(4,8+5,1+4,8)=2,646 [B] 
Celkem: A+B=5,292 [C]</t>
  </si>
  <si>
    <t>Položka zahrnuje dodávku mezerovitého betonu a jeho uložení se zhutněním, včetně mimostaveništní a vnitrostaveništní dopravy (rovněž přesuny)</t>
  </si>
  <si>
    <t>66</t>
  </si>
  <si>
    <t>45747</t>
  </si>
  <si>
    <t>VYROVNÁVACÍ A SPÁD VRSTVY Z MALTY ZVLÁŠTNÍ (PLASTMALTA)</t>
  </si>
  <si>
    <t>celkem včetně betonářské výztuže v položce výztuž n.k. 
celkem okraj n.k. pod okrajem izolace 0,05*0,125*(38,7+38,7)=0,484 [A]</t>
  </si>
  <si>
    <t>položka zahrnuje: 
- dodání zvláštní malty (plastmalty) předepsané kvality a její rozprostření v předepsané tloušťce a v předepsaném tvaru</t>
  </si>
  <si>
    <t>67</t>
  </si>
  <si>
    <t>45852</t>
  </si>
  <si>
    <t>VÝPLŇ ZA OPĚRAMI A ZDMI Z KAMENIVA DRCENÉHO</t>
  </si>
  <si>
    <t>Zásyp za opěrami dle ČSN 73 6244 na dané ID dle materiálu 
celkem za opěrou 01 - 25,4*5,25+2*0,6*15,0=151,350 [A] 
celkem za opěrou 02 - 29,0*0,5*5,25+0,6*2*18,0=97,725 [B] 
Celkem: A+B=249,075 [C]</t>
  </si>
  <si>
    <t>položka zahrnuje dodávku předepsaného kameniva, mimostaveništní a vnitrostaveništní dopravu a jeho uložení 
není-li v zadávací dokumentaci uvedeno jinak, jedná se o nakupovaný materiál</t>
  </si>
  <si>
    <t>68</t>
  </si>
  <si>
    <t>458523</t>
  </si>
  <si>
    <t>VÝPLŇ ZA OPĚRAMI A ZDMI Z KAMENIVA DRCENÉHO, INDEX ZHUTNĚNÍ ID DO 0,9</t>
  </si>
  <si>
    <t>ochranný obsyp opěr dle ČSN 73 6244 - na ID 0,85 
celkem za opěrou 01 - 0,6*2,9*5,1+0,6*2,9*4,8*2+0,6*0,6*2,9*2=27,666 [A] 
celkem za opěrou 02 - 0,6*2,9*5,1+0,6*2,9*4,8*2+0,6*0,6*2,9*2=27,666 [B] 
Celkem: A+B=55,332 [C]</t>
  </si>
  <si>
    <t>69</t>
  </si>
  <si>
    <t>461314</t>
  </si>
  <si>
    <t>PATKY Z PROSTÉHO BETONU C25/30</t>
  </si>
  <si>
    <t>celkem zajišťující prahy z betonu C25/30nXF3  
celkem prah z monolitického betonu - 0,3*0,8*1,2*(2,0+2,0)=1,152 [A]</t>
  </si>
  <si>
    <t>položka zahrnuje: 
- nutné zemní práce (hloubení rýh a 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t>
  </si>
  <si>
    <t>70</t>
  </si>
  <si>
    <t>46321</t>
  </si>
  <si>
    <t>ROVNANINA Z LOMOVÉHO KAMENE</t>
  </si>
  <si>
    <t>celkem příkop před mostem - 0,3*1,2*6,0*2,0=4,320 [A]</t>
  </si>
  <si>
    <t>položka zahrnuje: 
- dodávku a vyrovnání lomového kamene předepsané frakce do předepsaného tvaru včetně mimostaveništní a vnitrostaveništní dopravy 
není-li v zadávací dokumentaci uvedeno jinak, jedná se o nakupovaný materiál</t>
  </si>
  <si>
    <t>71</t>
  </si>
  <si>
    <t>465512</t>
  </si>
  <si>
    <t>DLAŽBY Z LOMOVÉHO KAMENE NA MC</t>
  </si>
  <si>
    <t>celkem dlažby opevnění a úprav pod mostem tl kamene 0,25m s podkladním betonem 0,1-0,15m z betonu C16/20nXF1 s vyspárováním z malty M25 XF4 a nebo M25 XF3  
celkem pod dlažby před opěrami - 0,25*1,2*(6,25*0,5+6,25*1,75)=4,219 [A] 
celkem podél křídel - 0,25*1,2*(28,0+28,0+28,0+28,0)=33,600 [B] 
celkem příkopy před mostem - 0,25*1,2*(13,5+6,5)=6,000 [C] 
celkem skluzy - 0,3*1,2*(1,5*14,5+1,5*14,5+1,5*14,5+1,5*14,5)=31,320 [D] 
celkem příkopy za mostem - 0,25*1,2*1,2*(4,5+5,5)=3,600 [E] 
Celkem: A+B+C+D+E=78,739 [F]</t>
  </si>
  <si>
    <t>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 nezahrnuje podklad pod dlažbu, vykazuje se samostatně položkami SD 45</t>
  </si>
  <si>
    <t>72</t>
  </si>
  <si>
    <t>465513</t>
  </si>
  <si>
    <t>PŘEDLÁŽDĚNÍ DLAŽBY Z LOMOVÉHO KAMENE</t>
  </si>
  <si>
    <t>celkem obnova dlažby opevnění a úprav pod mostem tl kamene 0,25m s podkladním betonem 0,1-0,15m z betonu C16/20nXF1 s vyspárováním z malty M25 XF4 a nebo M25 XF3  
celkem svahy - 1,2*(20,0+20,0+20,0+20,0)*0,3=28,800 [A]</t>
  </si>
  <si>
    <t>- pod pojmem *předláždění* se rozumí rozebrání stávající dlažby a pokládka dlažby ze stávajícího dlažebního materiálu (bez dodávky nového) 
- zahrnuje nezbytnou manipulaci s tímto materiálem (nakládání, doprava, složení, očištění) 
- dodání a rozprostření materiálu pro lože a jeho tloušťku předepsanou dokumentací a pro předepsanou výplň spar 
- nutné zemní práce (svahování, úpravu pláně a pod.) 
- nezahrnuje podklad pod dlažbu, vykazuje se samostatně položkami SD 45</t>
  </si>
  <si>
    <t>Komunikace</t>
  </si>
  <si>
    <t>73</t>
  </si>
  <si>
    <t>56330</t>
  </si>
  <si>
    <t>VOZOVKOVÉ VRSTVY ZE ŠTĚRKODRTI</t>
  </si>
  <si>
    <t>celkem konstrukce vozovky před a za mostem - 1,05*0,15*(165,0+98,5)+1,10*0,15*(165,0+98,5)=84,979 [A] 
celkem sjezd - 1,1*0,15*15,0+1,05*0,15*15,0+0,15*1,05*15,0=7,200 [B] 
celkem sjezd - 1,1*0,15*20,0+1,05*0,20*15,0+0,15*1,05*20,0=9,600 [C] 
celkem pod rampová napojení - 0,25*1,1*(5,0+5,0)=2,750 [D] 
celkem pod rampová napojení - 0,25*1,1*(4,5+4,5)=2,475 [E] 
Celkem: A+B+C+D+E=107,004 [F]</t>
  </si>
  <si>
    <t>- dodání kameniva předepsané kvality a zrnitosti 
- rozprostření a zhutnění vrstvy v předepsané tloušťce 
- zřízení vrstvy bez rozlišení šířky, pokládání vrstvy po etapách 
- nezahrnuje postřiky, nátěry</t>
  </si>
  <si>
    <t>74</t>
  </si>
  <si>
    <t>56930</t>
  </si>
  <si>
    <t>ZPEVNĚNÍ KRAJNIC ZE ŠTĚRKODRTI</t>
  </si>
  <si>
    <t>celkem před mostem - (0,15+0,15)*(15,0+11,5)=7,950 [A] 
celkem za mostem - (0,15+0,15)*(25,0+6,5+5,0)=10,950 [B] 
Celkem: A+B=18,900 [C]</t>
  </si>
  <si>
    <t>- dodání kameniva předepsané kvality a zrnitosti 
- rozprostření a zhutnění vrstvy v předepsané tloušťce 
- zřízení vrstvy bez rozlišení šířky, pokládání vrstvy po etapách</t>
  </si>
  <si>
    <t>75</t>
  </si>
  <si>
    <t>56933</t>
  </si>
  <si>
    <t>ZPEVNĚNÍ KRAJNIC ZE ŠTĚRKODRTI TL. DO 150MM</t>
  </si>
  <si>
    <t>celkem před mostem - (15,0+11,5)=26,500 [A] 
celkem za mostem - (25,0+6,5+5,0)=36,500 [B] 
Celkem: A+B=63,000 [C]</t>
  </si>
  <si>
    <t>76</t>
  </si>
  <si>
    <t>572121</t>
  </si>
  <si>
    <t>INFILTRAČNÍ POSTŘIK ASFALTOVÝ DO 1,0KG/M2</t>
  </si>
  <si>
    <t>celkem infiltrační postřik PI-C 1,0 kg/m2 
celkem před a za mostem - 1,05*(165,0+98,5)=276,675 [A] 
celkem sjezd - 1,1*15,0+1,05*15,0+1,05*15,0=48,000 [B] 
celkem sjezd - 1,1*20,0+1,05*20,0+1,05*20,0=64,000 [C] 
Celkem: A+B+C=388,675 [D]</t>
  </si>
  <si>
    <t>- dodání všech předepsaných materiálů pro postřiky v předepsaném množství 
- provedení dle předepsaného technologického předpisu 
- zřízení vrstvy bez rozlišení šířky, pokládání vrstvy po etapách 
- úpravu napojení, ukončení</t>
  </si>
  <si>
    <t>77</t>
  </si>
  <si>
    <t>572213</t>
  </si>
  <si>
    <t>SPOJOVACÍ POSTŘIK Z EMULZE DO 0,5KG/M2</t>
  </si>
  <si>
    <t>celkem spojovací postřik  PS-CP - 0,35 kg/m2 
celkem pod obrusnou vrstvu - 1,02*303,0=309,060 [A] 
celkem pod ložnou vrstvu - 1,05*303,0=318,150 [B] 
celkem sjezd - 1,1*15,0+1,05*15,0+1,05*15,0=48,000 [C] 
celkem sjezd - 1,1*20,0+1,05*20,0+1,05*20,0=64,000 [D] 
Celkem: A+B+C+D=739,210 [E]</t>
  </si>
  <si>
    <t>78</t>
  </si>
  <si>
    <t>57473</t>
  </si>
  <si>
    <t>VOZOVKOVÉ VÝZTUŽNÉ VRSTVY ZE SÍTÍ</t>
  </si>
  <si>
    <t>celkem výztužný prvek vozovky mezi obrusnou a ložnou vrstvou v přechodové oblasti dle TP 115 a TP 261  
celkem opěra 01 a 02 - 8*3,75+8*3,75=60,000 [A]</t>
  </si>
  <si>
    <t>- dodání sítě v požadované kvalitě a v množství včetně přesahů (přesahy započteny v jednotkové ceně) 
- očištění podkladu 
- pokládka sítě dle předepsaného technologického předpisu</t>
  </si>
  <si>
    <t>79</t>
  </si>
  <si>
    <t>574A34</t>
  </si>
  <si>
    <t>ASFALTOVÝ BETON PRO OBRUSNÉ VRSTVY ACO 11+, 11S TL. 40MM</t>
  </si>
  <si>
    <t>celkem ACO11+ - 40 mm 
celkem obrusná vrstva - 1,02*303,0=309,060 [A]</t>
  </si>
  <si>
    <t>-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t>
  </si>
  <si>
    <t>80</t>
  </si>
  <si>
    <t>574C56</t>
  </si>
  <si>
    <t>ASFALTOVÝ BETON PRO LOŽNÍ VRSTVY ACL 16+, 16S TL. 60MM</t>
  </si>
  <si>
    <t>ACL 16+ 
celkem ložná vrstva - 1,05*303,0=318,150 [A]</t>
  </si>
  <si>
    <t>81</t>
  </si>
  <si>
    <t>574E06</t>
  </si>
  <si>
    <t>ASFALTOVÝ BETON PRO PODKLADNÍ VRSTVY ACP 16+, 16S</t>
  </si>
  <si>
    <t>ACP 16+ 
celkem podkladní vrstva - 0,05*1,05*(124,0+66,5)=10,001 [A]</t>
  </si>
  <si>
    <t>82</t>
  </si>
  <si>
    <t>575C03</t>
  </si>
  <si>
    <t>LITÝ ASFALT MA IV (OCHRANA MOSTNÍ IZOLACE) 11</t>
  </si>
  <si>
    <t>ochrana izolace z MA 11 IV na mostě pod konstrukcí vozovky  včetně pohozu z drti  
celkem ochrana izolace - 0,04*(2,9+29,2+2,9)*3,75-29,2*0,1*2*0,04=5,016 [A]</t>
  </si>
  <si>
    <t>83</t>
  </si>
  <si>
    <t>582614</t>
  </si>
  <si>
    <t>KRYTY Z BETON DLAŽDIC SE ZÁMKEM BAREV TL 60MM DO LOŽE Z KAM</t>
  </si>
  <si>
    <t>celkem pod rampová napojení - 1,1*(2,6+2,6)=5,720 [A] 
celkem pod rampová napojení - 1,1*(3,8+3,8)=8,360 [B] 
obnova chodníku - 1,1*1,25*7,0=9,625 [C] 
Celkem: A+B+C=23,705 [D]</t>
  </si>
  <si>
    <t>-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</si>
  <si>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Úpravy povrchů, podlahy, výplně otvorů</t>
  </si>
  <si>
    <t>84</t>
  </si>
  <si>
    <t>62592</t>
  </si>
  <si>
    <t>ÚPRAVA POVRCHU BETONOVÝCH PLOCH A KONSTRUKCÍ - STRIÁŽ</t>
  </si>
  <si>
    <t>Celkem úprava povrchu římsy a chodníku na mostě   
celkem chodníky - 1,5*38,7+1,5*37,7=114,600 [A]</t>
  </si>
  <si>
    <t>položka zahrnuje: 
- provedení předepsané úpravy</t>
  </si>
  <si>
    <t>Přidružená stavební výroba</t>
  </si>
  <si>
    <t>85</t>
  </si>
  <si>
    <t>711112</t>
  </si>
  <si>
    <t>IZOLACE BĚŽNÝCH KONSTRUKCÍ PROTI ZEMNÍ VLHKOSTI ASFALTOVÝMI PÁSY</t>
  </si>
  <si>
    <t>celkem opěra 01 a křídla - 3,85*5,1+4,75*(3,75+3,75)+3,75*(0,6+0,6)=59,760 [A] 
celkem opěra 02 a křídla - 3,85*5,1+4,75*(3,75+3,75)+3,75*(0,6+0,6)=59,760 [B] 
pracovní spáry opěra 01 - 0,5*(1,25+1,25+5,1+6,25+1,85+1,85)=8,775 [C] 
pracovní spáry opěra 02 - 0,5*(1,25+1,25+5,1+6,25+1,85+1,85)=8,775 [D] 
Celkem: A+B+C+D=137,070 [E]</t>
  </si>
  <si>
    <t>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geotextilii</t>
  </si>
  <si>
    <t>86</t>
  </si>
  <si>
    <t>711442</t>
  </si>
  <si>
    <t>IZOLACE MOSTOVEK CELOPLOŠNÁ ASFALTOVÝMI PÁSY S PEČETÍCÍ VRSTVOU</t>
  </si>
  <si>
    <t>celkem nosná konstrukce - 6,25*29,2=182,500 [A] 
celkem křídla - 1,0*(4,8+4,8+4,8+4,8)=19,200 [B] 
celkem přetažení na přechodové desky - 3,0*(0,5*(5,1+5,5)+0,5*(5,1+5,2))=31,350 [C] 
Celkem: A+B+C=233,050 [D]</t>
  </si>
  <si>
    <t>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litý asfalt, asfaltový beton 
v této položce se vykáže i izolace rámových konstrukcí (mosty, propusty, kolektory)</t>
  </si>
  <si>
    <t>87</t>
  </si>
  <si>
    <t>711502</t>
  </si>
  <si>
    <t>OCHRANA IZOLACE NA POVRCHU ASFALTOVÝMI PÁSY</t>
  </si>
  <si>
    <t>celkem ochrana celoplošné izolace na mostovce  
celkem pod pravostranným chodníkem - 1,3*(38,7)=50,310 [A] 
celkem pod levostranným chodníkem - 1,3*(38,7)=50,310 [B] 
Celkem: A+B=100,620 [C]</t>
  </si>
  <si>
    <t>položka zahrnuje: 
- dodání  předepsaného ochranného materiálu 
- zřízení ochrany izolace</t>
  </si>
  <si>
    <t>88</t>
  </si>
  <si>
    <t>711509</t>
  </si>
  <si>
    <t>OCHRANA IZOLACE NA POVRCHU TEXTILIÍ</t>
  </si>
  <si>
    <t>celkem opěra 01 a křídla - 3,85*5,1+4,75*(3,75+3,75)+3,75*(0,6+0,6)=59,760 [A] 
celkem opěra 02 a křídla - 3,85*5,1+4,75*(3,75+3,75)+3,75*(0,6+0,6)=59,760 [B] 
pracovní spáry opěra 01 - 0,5*(1,25+1,25+5,1+6,25+1,85+1,85)=8,775 [C] 
pracovní spáry opěra 02 - 0,5*(1,25+1,25+5,1+6,25+1,85+1,85)=8,775 [D] 
celkem základ opěry 01 - (1,25*6,25+1,75*5,15+1,25*3,0*2)=24,325 [E] 
celkem základ opěry 02 - (1,25*6,25+1,75*5,15+1,25*3,0*2)=24,325 [F] 
celkem křídla z vnější strany opěra 01 - 2*(0,5*(6,1+2,2)*4,5)=37,350 [G] 
celkem opěry křídla z vnitřní strany opěra 01 - 1,25*(4,75+4,75+5,1)+0,6*1,25*2=19,750 [H] 
celkem křídla z vnější strany opěra 02 - 2*(0,5*(5,9+1,7)*4,5)=34,200 [I] 
celkem opěry křídla z vnitřní strany opěra 02 - 1,25*(4,75+4,75+5,1)+0,6*1,25*2=19,750 [J] 
Celkem: A+B+C+D+E+F+G+H+I+J=296,770 [K]</t>
  </si>
  <si>
    <t>89</t>
  </si>
  <si>
    <t>721174</t>
  </si>
  <si>
    <t>VNITŘNÍ KANALIZACE Z PLAST TRUB DN 200</t>
  </si>
  <si>
    <t>Svodné potrubí pod mostem prům.100,150 a 200 mm s čistícími kusy, tvarovkami a kompenzátory s prostupem skrz opěru a zaústěním do svodného potrubí za opěrami (do svodného potrubít),   
komplet vč.uchycení (závěsů),    
vč. napojení ze zaústění svodů odvodňovačů a odvodnění izolace,    
vč. kompenzátorů a napojení    
vykázána délka podélného svodu potrubí    
Odvodňovací systém mostu certifikovaný pro mosty Pozemních komunikací s korozivzdorné oceli 
celkem svodné potrubí pod podhledem n.k. až do zaústění svodého potrubí." 
Nad železniční tratí bude svodné potrubí opatřeno odvodňovacím žlabem v dílce min 18,0m 
Celkem délka - 34,5 m=34,500 [A]</t>
  </si>
  <si>
    <t>- výrobní dokumentaci (včetně technologického předpisu) 
- dodání veškerého instalačního a  pomocného  materiálu  (trouby,  trubky,  armatury,  tvarové  kusy,  spojovací a těsnící materiál a pod.), podpěrných, závěsných, upevňovacích prvků, včetně potřebných úprav 
- zednické výpomoci, jako je vysekávání kapes a rýh, jejich vyplnění a začištění 
- úprava podkladu a osazení podpěr, osazení a očištění podkladu a podpěr 
- zřízení plně funkční instalace, kompletní soustavy, podle příslušného technologického předpisu 
- zřízení instalace i jednotlivých částí po etapách, včetně pracovních spar a spojů 
- úprava a příprava prostupů, okolí podpěr, zaústění a napojení a upevnění odpadních výustek 
- ochrana potrubí nátěrem, včetně úpravy povrchu, případně izolací, nejsou-li tyto práce předmětem jiné položky 
- úprava, očištění a ošetření prostoru kolem instalace 
- provedení požadovaných zkoušek vodotěsnosti</t>
  </si>
  <si>
    <t>90</t>
  </si>
  <si>
    <t>76792</t>
  </si>
  <si>
    <t>OPLOCENÍ Z DRÁTĚNÉHO PLETIVA POTAŽENÉHO PLASTEM</t>
  </si>
  <si>
    <t>Komplet práce s uvedením oplocení do původního stavu. Nová konstrukce oplocení. 
Obnova oplocení vlevo za mostem celkem včetně případné brány - 2,0*(6,0+10,0)=32,000 [A]</t>
  </si>
  <si>
    <t>- položka zahrnuje vedle vlastního pletiva i rámy, rošty, lišty, kování, podpěrné, závěsné, upevňovací prvky, spojovací a těsnící materiál, pomocný materiál, kompletní povrchovou úpravu. 
- nejsou zahrnuty sloupky, které se vykazují v samostatných položkách 338**, není zahrnuta podezdívka (272**) 
- součástí položky je  případně i ostnatý drát, uvažovaná plocha se pak vypočítává po horní hranu drátu.</t>
  </si>
  <si>
    <t>91</t>
  </si>
  <si>
    <t>783161</t>
  </si>
  <si>
    <t>PROTIKOROZ OCHRANA OK KOMBIN POVLAKEM S NÁSTŘIKEM METALIZACÍ</t>
  </si>
  <si>
    <t>"Systém PKO - typ IA + I speciál dle TKP 19.B.  
Komplet PKO Ocelové části nosné konstrukce dle TKP 19.B.   
N8těr bude obsahovat ochranu konstrukce proti kouřovým plynům vesmysli ČSN 73 6223. 
celkem dle samostatného výkazu výměr ocelové části nosné konstrukce (2% se uvažuje na svary a pomocné kce při výrobě a montáži ocelové konstrukce) " 
celkem - 1,02*533,7=544,374 [A]</t>
  </si>
  <si>
    <t>- položky nátěrů zahrnují kompletní povlaky (i různobarevné), včetně úpravy podkladu (odmaštění, odrezivění, odstranění starých nátěrů a nečistot) a jeho vyspravení, provedení nátěru předepsaným postupem a splnění všech požadavků daných technologickým předpisem.</t>
  </si>
  <si>
    <t>92</t>
  </si>
  <si>
    <t>783221</t>
  </si>
  <si>
    <t>PROTIKOR OCHR DOPLŇK OK NÁT VÍCEVRST SE ZÁKL S VYS OBSAH ZN</t>
  </si>
  <si>
    <t>Komplet PKO Ocelové části nosné konstrukce ztužidel dle TKP 19.B.   
celkem dle samostatného výkazu výměr ocelové části nosné konstrukce (2% se uvažuje na svary a pomocné kce při výrobě a montáži ocelové konstrukce) 
celkem - 1,02*101,09=103,112 [A]</t>
  </si>
  <si>
    <t>93</t>
  </si>
  <si>
    <t>78382</t>
  </si>
  <si>
    <t>NÁTĚRY BETON KONSTR TYP S2 (OS-B)</t>
  </si>
  <si>
    <t>Ochranný nátěr proti kouřovým plynům na podhledu žb. desky 
celkem - 6,25*25,5=159,375 [A]</t>
  </si>
  <si>
    <t>- položka zahrnuje kompletní povlaky (i různobarevné), včetně úpravy podkladu (odmaštění, odstranění starých nátěrů a nečistot) a jeho vyspravení, provedení nátěru předepsaným postupem a splnění všech požadavků daných technologickým předpisem.</t>
  </si>
  <si>
    <t>94</t>
  </si>
  <si>
    <t>nátěr okraje n.k. dle detailů (0,25+0,15)*(25,5)*2=20,400 [A] 
celkem mezi římsou a křídly - 0,35*(6,4+6,4+6,4+6,4)=8,960 [B] 
Celkem: A+B=29,360 [C]</t>
  </si>
  <si>
    <t>95</t>
  </si>
  <si>
    <t>78383</t>
  </si>
  <si>
    <t>NÁTĚRY BETON KONSTR TYP S4 (OS-C)</t>
  </si>
  <si>
    <t>celkem chodníky a římsy 
celkem vpravo na mostě - (0,25+0,6+1,4)*38,7=87,075 [A] 
celkem vlevo na mostě - (0,25+0,6+1,4)*38,7=87,075 [B] 
Celkem: A+B=174,150 [C]</t>
  </si>
  <si>
    <t>96</t>
  </si>
  <si>
    <t>78384</t>
  </si>
  <si>
    <t>NÁTĚRY BETON KONSTR TYP S5 (OS-DI)</t>
  </si>
  <si>
    <t>celkem odrazná hrana 
celkem - (0,15+0,15)*(38,7+38,7)=23,220 [A]</t>
  </si>
  <si>
    <t>Potrubí</t>
  </si>
  <si>
    <t>97</t>
  </si>
  <si>
    <t>87434</t>
  </si>
  <si>
    <t>POTRUBÍ Z TRUB PLASTOVÝCH ODPADNÍCH DN DO 200MM</t>
  </si>
  <si>
    <t>celkem svodné potrubí  
celkem - 8,5+2,5+2,5=13,500 [A]</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</si>
  <si>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zkoušky vodotěsnosti a televizní prohlídku</t>
  </si>
  <si>
    <t>98</t>
  </si>
  <si>
    <t>87627</t>
  </si>
  <si>
    <t>CHRÁNIČKY Z TRUB PLASTOVÝCH DN DO 100MM</t>
  </si>
  <si>
    <t>celkem chráničky v chodníku mostu vpravo - (2+1)*44,7=134,100 [A] 
celkem chráničky v chodníku mostu vlevo - (2+1)*44,7=134,100 [B] 
Celkem: A+B=268,200 [C]</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</si>
  <si>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t>
  </si>
  <si>
    <t>99</t>
  </si>
  <si>
    <t>87633</t>
  </si>
  <si>
    <t>CHRÁNIČKY Z TRUB PLASTOVÝCH DN DO 150MM</t>
  </si>
  <si>
    <t>Dle požadavku SŽ, s.p. 
celkem (3+1)*22=88,000 [A]</t>
  </si>
  <si>
    <t>100</t>
  </si>
  <si>
    <t>89413</t>
  </si>
  <si>
    <t>ŠACHTY KANALIZAČNÍ Z BETON DÍLCŮ NA POTRUBÍ DN DO 200MM</t>
  </si>
  <si>
    <t>celkem revizní kanalizační šachta komplet 
celkem - 1=1,000 [A]</t>
  </si>
  <si>
    <t>položka zahrnuje: 
- poklopy s rámem, mříže s rámem, stupadla, žebříky, stropy z bet. dílců a pod. 
- předepsané betonové skruže, prefabrikované nebo monolitické betonové dno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předepsané podkladní konstrukce</t>
  </si>
  <si>
    <t>Ostatní konstrukce a práce</t>
  </si>
  <si>
    <t>101</t>
  </si>
  <si>
    <t>9112B1</t>
  </si>
  <si>
    <t>ZÁBRADLÍ MOSTNÍ SE SVISLOU VÝPLNÍ - DODÁVKA A MONTÁŽ</t>
  </si>
  <si>
    <t>Komplet zápradlí dle PD DUSP+PDPS a ČSN 73 6201 výšky 1,30m se svislou výplní. 
celkem dodávka zábradlí včetně kotvení a PKO dle TKP 19.B (RAL vrchní vrstvy dle požadavku objednatele)  
celkem pravá strana mostu - 38,7=38,700 [A] 
celkem levá strana mostu - 38,7=38,700 [B] 
Celkem: A+B=77,400 [C]</t>
  </si>
  <si>
    <t>položka zahrnuje: 
dodání zábradlí včetně předepsané povrchové úpravy 
kotvení sloupků, t.j. kotevní desky, šrouby z nerez oceli, vrty a zálivku, pokud zadávací dokumentace nestanoví jinak 
případné nivelační hmoty pod kotevní desky</t>
  </si>
  <si>
    <t>102</t>
  </si>
  <si>
    <t>9112B3</t>
  </si>
  <si>
    <t>ZÁBRADLÍ MOSTNÍ SE SVISLOU VÝPLNÍ - DEMONTÁŽ S PŘESUNEM</t>
  </si>
  <si>
    <t>celkem kompletní demontáž konstrukce zábradlí s výplní ze svařovaného pletiva komplet 
celkem dle PD DUSP + PDPS - 35,0+35,0=70,000 [A]</t>
  </si>
  <si>
    <t>položka zahrnuje: 
- demontáž a odstranění zařízení 
- jeho odvoz na předepsané místo</t>
  </si>
  <si>
    <t>103</t>
  </si>
  <si>
    <t>91345</t>
  </si>
  <si>
    <t>NIVELAČNÍ ZNAČKY KOVOVÉ</t>
  </si>
  <si>
    <t>celkem na chodnících - 2*3=6,000 [A] 
celkem dle PD - spodní stavba - 2*2=4,000 [B] 
Celkem: A+B=10,000 [C]</t>
  </si>
  <si>
    <t>položka zahrnuje: 
- dodání a osazení nivelační značky včetně nutných zemních prací 
- vnitrostaveništní a mimostaveništní dopravu</t>
  </si>
  <si>
    <t>104</t>
  </si>
  <si>
    <t>91355</t>
  </si>
  <si>
    <t>EVIDENČNÍ ČÍSLO MOSTU</t>
  </si>
  <si>
    <t>celkem dle PD a ČSN evidenční číslo mostu dle detailu v souboru detailů 
celkem dle PD - 2 ks=2,000 [A]</t>
  </si>
  <si>
    <t>položka zahrnuje štítek s evidenčním číslem mostu, sloupek dopravní značky včetně osazení a nutných zemních prací a zabetonování</t>
  </si>
  <si>
    <t>105</t>
  </si>
  <si>
    <t>917223</t>
  </si>
  <si>
    <t>SILNIČNÍ A CHODNÍKOVÉ OBRUBY Z BETONOVÝCH OBRUBNÍKŮ ŠÍŘ 100MM</t>
  </si>
  <si>
    <t>celkem rampová napojení - 0,5+3,8+0,5+3,6+1,25+3,5+1,25+3,5=17,900 [A]</t>
  </si>
  <si>
    <t>Položka zahrnuje: 
dodání a pokládku betonových obrubníků o rozměrech předepsaných zadávací dokumentací 
betonové lože i boční betonovou opěrku.</t>
  </si>
  <si>
    <t>106</t>
  </si>
  <si>
    <t>917224</t>
  </si>
  <si>
    <t>SILNIČNÍ A CHODNÍKOVÉ OBRUBY Z BETONOVÝCH OBRUBNÍKŮ ŠÍŘ 150MM</t>
  </si>
  <si>
    <t>celkem podél sjezdu - 6,2+2,0=8,200 [A] 
celkem rampová napojení - 3,5+3,5+3,5+3,5=14,000 [B] 
Celkem: A+B=22,200 [C]</t>
  </si>
  <si>
    <t>107</t>
  </si>
  <si>
    <t>919112</t>
  </si>
  <si>
    <t>ŘEZÁNÍ ASFALTOVÉHO KRYTU VOZOVEK TL DO 100MM</t>
  </si>
  <si>
    <t>celkem začátek, konec úpravy, sjezdy - 3,25+3,25*2+4,45=14,200 [A] 
celkem příčné dilatace - 3,75+3,75=7,500 [B] 
celkem podél chodníků a obrubníků - 3,5+38,7+3,5+3,5+38,7+3,5+6,0+2,0=99,400 [C] 
Celkem: A+B+C=121,100 [D]</t>
  </si>
  <si>
    <t>položka zahrnuje řezání vozovkové vrstvy v předepsané tloušťce, včetně spotřeby vody</t>
  </si>
  <si>
    <t>108</t>
  </si>
  <si>
    <t>931185</t>
  </si>
  <si>
    <t>VÝPLŇ DILATAČNÍCH SPAR Z POLYSTYRENU TL 50MM</t>
  </si>
  <si>
    <t>celkem mezi přechodovou deskou a křídly - 4*(0,05*0,25*4,5+0,15*2,0)=1,425 [A] 
celkem konec přechodové desky - 0,15*0,25*(5,15+6,3)=0,429 [B] 
Celkem: A+B=1,854 [C]</t>
  </si>
  <si>
    <t>položka zahrnuje dodávku a osazení předepsaného materiálu, očištění ploch spáry před úpravou, očištění okolí spáry po úpravě</t>
  </si>
  <si>
    <t>109</t>
  </si>
  <si>
    <t>931327</t>
  </si>
  <si>
    <t>TĚSNĚNÍ DILATAČ SPAR ASF ZÁLIVKOU MODIFIK PRŮŘ DO 1000MM2</t>
  </si>
  <si>
    <t>položka zahrnuje dodávku a osazení předepsaného materiálu, očištění ploch spáry před úpravou, očištění okolí spáry po úpravě 
nezahrnuje těsnící profil</t>
  </si>
  <si>
    <t>110</t>
  </si>
  <si>
    <t>93160</t>
  </si>
  <si>
    <t>MOSTNÍ ZÁVĚRY ELASTICKÉ</t>
  </si>
  <si>
    <t>celkem podél křídel  0,15*0,1*(4,75+4,75+4,75+4,85)=0,287 [A]</t>
  </si>
  <si>
    <t>- zahrnuje veškeré práce spojené s kompletním provedením mostních závěrů od úrovně izolace, t.j. položení pracovní separační vrstvy na hotovou izolaci před pokládkou vozovky, vyříznutí a vybourání položené vozovky v prostoru dilatace, dodávka a montáž metalizovaných krycích plechů, položení definitivní separační vrstvy a provedení vlastního mostního závěru zálivkovou hmotou</t>
  </si>
  <si>
    <t>111</t>
  </si>
  <si>
    <t>93311</t>
  </si>
  <si>
    <t>ZATĚŽOVACÍ ZKOUŠKA MOSTU STATICKÁ 1. POLE DO 300M2</t>
  </si>
  <si>
    <t>Zatěžovací zkouška mostu dle ČSN 73 6209 a dle popisu v TZ. 
1=1,000 [A]</t>
  </si>
  <si>
    <t>- podklady a dokumentaci zkoušky 
- výrobní dokumentace potřebných zařízení 
- stavební práce spojené s přípravou a provedením zkoušky (zřízení a odstranění) 
- veškerá zkušební zařízení vč. opotřebení a nájmu 
- výpomoce při vlastní zkoušce 
- dodání zatěžovacích prostředků a hmot, manipulaci s nimi a jejich opotřebení a nájem 
- přeprava zatěžovacích prostředků a hmot na stavbu a zpět, včetně zajížďky k váze a vážních poplatků 
- provedení vlastní zkoušky a její vyhodnocení, včetně všech měření a dalších potřebných činností</t>
  </si>
  <si>
    <t>112</t>
  </si>
  <si>
    <t>935111</t>
  </si>
  <si>
    <t>ŠTĚRBINOVÉ ŽLABY Z BETONOVÝCH DÍLCŮ ŠÍŘ DO 400MM VÝŠ DO 500MM BEZ OBRUBY</t>
  </si>
  <si>
    <t>celkem včetně lože, obetonování, komplet 
celkem - 3,25=3,250 [A]</t>
  </si>
  <si>
    <t>položka zahrnuje: 
- veškerý materiál, výrobky a polotovary, včetně mimostaveništní a vnitrostaveništní dopravy (rovněž přesuny), včetně naložení a složení,případně s uložením. 
- veškeré práce nutné pro zřízení těchto konstrukcí, včetně zemních prací, lože, ukončení, patek, spárování, úpravy vtoku a výtoku. Měří se v [m] délky osy žlabu bez čistících kusů a odtokových vpustí.</t>
  </si>
  <si>
    <t>113</t>
  </si>
  <si>
    <t>93639</t>
  </si>
  <si>
    <t>ZAÚSTĚNÍ SKLUZŮ (VČET DLAŽBY Z LOM KAMENE)</t>
  </si>
  <si>
    <t>celkem dle výkresové dokumentace v patě železničního zářezu komplet  
celkem 2=2,000 [A]</t>
  </si>
  <si>
    <t>Položka zahrnuje veškerý materiál, výrobky a polotovary, včetně mimostaveništní a vnitrostaveništní dopravy (rovněž přesuny), včetně naložení a složení,případně s uložením.</t>
  </si>
  <si>
    <t>114</t>
  </si>
  <si>
    <t>93650</t>
  </si>
  <si>
    <t>DROBNÉ DOPLŇK KONSTR KOVOVÉ</t>
  </si>
  <si>
    <t>Komplet včetně PKO shodného jako zábradlí na mostě včetně kotvení. 
Celkem konzoly pro přeložku STL plynovodu včetně kotev, třmenů atp. Komplet dodávka a montáž dle RDS dokumentace. 
celkem 19 ks=19,000 [A] 
Celkem konzoly pro přeložku vodovodu včetně kotev, třmenů atp. Komplet dodávka a montáž dle RDS dokumentace. 
celkem 19 ks=19,000 [B] 
Celkem: A+B=38,000 [C]</t>
  </si>
  <si>
    <t>-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Dokumentace pro zadání stavby může dále předepsat že cena položky ještě obsahuje například: 
- veškeré druhy protikorozní ochrany a nátěry konstrukcí, 
- žárové zinkování ponorem nebo žárové stříkání (metalizace) kovem, 
- zvláštní spojovací prostředky, rozebíratelnost konstrukce, 
- osazení měřících zařízení a úpravy pro ně 
- ochranná opatření před účinky bludných proudů 
- ochranu před přepětím.</t>
  </si>
  <si>
    <t>115</t>
  </si>
  <si>
    <t>936501</t>
  </si>
  <si>
    <t>DROBNÉ DOPLŇK KONSTR KOVOVÉ NEREZ</t>
  </si>
  <si>
    <t>Měřící vývody pro měření bludných proudů viz detaily a požadavek TP 124.  
celkem 4 ks =4,000 [A] 
komplet včetně dodávky, montáže, osazení, provaření atp.</t>
  </si>
  <si>
    <t>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t>
  </si>
  <si>
    <t>116</t>
  </si>
  <si>
    <t>93653</t>
  </si>
  <si>
    <t>MOSTNÍ ODVODŇOVACÍ SOUPRAVA</t>
  </si>
  <si>
    <t>kompletní řešení mostního odvodňovače se svislým svodem pod podhled n.k. DN  100-150 mm (vozovkový odvodňovač)  
celkem komplet mostní odvodňovače se zaústěním dle PD - 6=6,000 [A]</t>
  </si>
  <si>
    <t>položka zahrnuje: 
- výrobní dokumentaci (včetně technologického předpisu) 
- dodání kompletní odvodňovací soupravy, včetně všech montážních a přepravních úprav a zařízení 
- dodání spojovacího, kotevního a těsnícího materiálu 
- úprava a příprava úložného prostoru, včetně kotevních prvků, jejich očištění a ošetření 
- zřízení kompletní odvodňovací soupravy, dle příslušného technologického předpisu, včetně všech výškových a směrových úprav 
- zřízení odvodňovací soupravy po etapách, včetně pracovních spar a spojů 
- prodloužení  odpadní trouby pod spodní líc nosné konstr. nebo zaústěním odvodňovače do dalšího odvodňovacího zařízení 
- úprava odvod. soupravy na styku s ostatními konstrukcemi a zařízeními (u obrubníku, podél vozovek, napojení izolací a pod.) 
- ochrana odvodňovací soupravy do doby provedení definitivního stavu, veškeré provizorní úpravy a opatření 
- konečné  úpravy odvodňovací soupravy jako povrchové povlaky, zálivky, které  nejsou součástí jiných konstr., vyčištění, tmelení, těsnění, výplň spar a pod. 
- úprava, očištění a ošetření prostoru kolem odvodňovací soupravy 
- opatření odvodňovače znakem výrobce a typovým číslem 
- provedení odborné prohlídky, je-li požadována</t>
  </si>
  <si>
    <t>117</t>
  </si>
  <si>
    <t>936541</t>
  </si>
  <si>
    <t>MOSTNÍ ODVODŇOVACÍ TRUBKA (POVRCHŮ IZOLACE) Z NEREZ OCELI</t>
  </si>
  <si>
    <t>kompletní řešení odvodňovačů celoplošné izolace dle souboru detailů  
odvodňovač celoplošné izolace komplet  
celkem dle PD - 7=7,000 [A]</t>
  </si>
  <si>
    <t>položka zahrnuje: 
- výrobní dokumentaci (včetně technologického předpisu) 
- dodání kompletní odvodňovací soupravy z předepsaného materiálu, včetně všech montážních a přepravních úprav a zařízení 
- dodání spojovacího, kotevního a těsnícího materiálu 
- úprava a příprava úložného prostoru, včetně kotevních prvků, jejich očištění a ošetření 
- zřízení kompletní odvodňovací soupravy, dle příslušného technologického předpisu, včetně všech výškových a směrových úprav 
- zřízení odvodňovací soupravy po etapách, včetně pracovních spar a spojů 
- prodloužení  odpadní trouby pod spodní líc nosné konstr. nebo zaústěním odvodňovače do dalšího odvodňovacího zařízení 
- úprava odvod. soupravy na styku s ostatními konstrukcemi a zařízeními (u obrubníku, podél vozovek, napojení izolací a pod.) 
- ochrana odvodňovací soupravy do doby provedení definitivního stavu, veškeré provizorní úpravy a opatření 
- konečné  úpravy odvodňovací soupravy jako povrchové povlaky, zálivky, které  nejsou součástí jiných konstr., vyčištění, tmelení, těsnění, výplň spar a pod. 
- úprava, očištění a ošetření prostoru kolem odvodňovací soupravy 
- opatření odvodňovače znakem výrobce a typovým číslem 
- provedení odborné prohlídky, je-li požadována</t>
  </si>
  <si>
    <t>118</t>
  </si>
  <si>
    <t>94890</t>
  </si>
  <si>
    <t>PODPĚRNÉ SKRUŽE - ZŘÍZENÍ A ODSTRANĚNÍ</t>
  </si>
  <si>
    <t>Komplet pomocná konstrukce pro demolici stávající nosné mostní konstrukce, pomocné práce a výstavbu nosné konstrukce. 
Komplet konstrukce včetně založení spodní stavby, svislé konstrukce, vodorovné nosné konstrukce. Včetně manipulačních prvků, pomocných konstrukcí, kotvení atp. 
Vše dle projektu DUSP+PDPS nebo dle požadavku zhotovitele. 
Komplet včetně VTD dokumentaces odsouhlasením SŽ,s.o. ČD-Telematika, a.s. a objednatele. Včetně odsouhlasení BOZP + AD + TDI. 
Soubor - 1=1,000 [A]</t>
  </si>
  <si>
    <t>Položka zahrnuje dovoz, montáž, údržbu, opotřebení (nájemné), demontáž, konzervaci, odvoz.</t>
  </si>
  <si>
    <t>119</t>
  </si>
  <si>
    <t>96613</t>
  </si>
  <si>
    <t>BOURÁNÍ KONSTRUKCÍ Z KAMENE NA MC</t>
  </si>
  <si>
    <t>Komplet demolice dle návrhu DUSP+PDPS včetně pomocných konstrukcí a prací komplet. 
celkem opevnění z kamenné dlažby do betonu pod mostem 
celkem před opěrami a podél opěr - 0,35*1,2*(45,5+58,5)=43,680 [A] 
celkem dno příkopu - kubatura odsouhlasena TDI (1,2*2,0*(8,5))*0,35=7,140 [B] 
celkem skluzy - 1,2*0,35*(12,5+12,5+12,5+12,5)=21,000 [C] 
celkem kamenná rovnanina za nosnou konstrukcí - jako drenáž - (0,5*(4,7+4,1)*6,3)=27,720 [D] 
celkem rezerva (kubatura čerpána s odsouhlasení TDI a AD) - 5,0=5,000 [E] 
Celkem: A+B+C+D+E=104,540 [F]</t>
  </si>
  <si>
    <t>položka zahrnuje: 
- rozbourání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</si>
  <si>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120</t>
  </si>
  <si>
    <t>96615</t>
  </si>
  <si>
    <t>BOURÁNÍ KONSTRUKCÍ Z PROSTÉHO BETONU</t>
  </si>
  <si>
    <t>Komplet demolice dle návrhu DUSP+PDPS včetně pomocných konstrukcí a prací komplet. Položka zahrnuje veškeré pomocné práce jako dělení, bourání vrtání atp související s touto položkou. 
celkem výplňový beton na nosné konstrukci 
celkem - 5,0*61,9=309,500 [A] 
celkem mezerovitý beton nad izolací stávající n.k. 
celkem - 5,0*19,4=97,000 [B] 
celkem rezerva (kubatura čerpána s odsouhlasení TDI a AD) - 5,0=5,000 [C] 
Celkem: A+B+C=411,500 [D]</t>
  </si>
  <si>
    <t>121</t>
  </si>
  <si>
    <t>Komplet demolice dle návrhu DUSP+PDPS včetně pomocných konstrukcí a prací komplet. Položka zahrnuje veškeré pomocné práce jako dělení, bourání vrtání atp související s touto položkou. 
celkem bourání konstrukce základu - slabé vyztužení dle projektové dokumentace 
celkem opěra 01 - 6,2*4,5*1,5=41,850 [A] 
celkem opěra 02 - 6,2*4,5*1,75=48,825 [B] 
celkem konstrukce říms 
celkem - 2*0,35*0,35*35,0=8,575 [C] 
celkem šachty vodovodu a plynovodu  
celkem - 4*(1,75*0,3*2*1,5+1,25*0,3*2*1,5+1,75*1,75*0,4)=15,700 [D] 
celkem vyústní objekty v patě zářezu - 2*(1,5*0,4*1,5*2+1,25*0,4*1,5+2,0*1,5*0,4)=7,500 [E] 
celkem rezerva (kubatura čerpána s odsouhlasení TDI a AD) - 5,0=5,000 [F] 
Celkem: A+B+C+D+E+F=127,450 [G]</t>
  </si>
  <si>
    <t>122</t>
  </si>
  <si>
    <t>96616</t>
  </si>
  <si>
    <t>BOURÁNÍ KONSTRUKCÍ ZE ŽELEZOBETONU</t>
  </si>
  <si>
    <t>Komplet demolice dle návrhu DUSP+PDPS včetně pomocných konstrukcí a prací komplet. Položka zahrnuje veškeré pomocné práce jako dělení, bourání vrtání atp související s touto položkou. 
celkem konstrukce klenby 
celkem - 0,5*(0,3+0,5)*28,1*6,2=69,688 [A] 
celkem poprsní zdi 
celkem - 0,65*2*1,2*79,7=124,332 [B] 
celkem konstrukce říms 
celkem - 2*0,45*0,35*35,0=11,025 [C] 
celkem rezerva (kubatura čerpána s odsouhlasení TDI a AD) - 5,0=5,000 [D] 
Celkem: A+B+C+D=210,045 [E]</t>
  </si>
  <si>
    <t>123</t>
  </si>
  <si>
    <t>966842</t>
  </si>
  <si>
    <t>ODSTRANĚNÍ OPLOCENÍ Z DRÁT PLETIVA</t>
  </si>
  <si>
    <t>komplet včetně brány 
celkem demontáž a odstranění stávajícího oplocení vlevo za mostem - 6,0+10,0=16,000 [A]</t>
  </si>
  <si>
    <t>položka zahrnuje: 
- kompletní bourací práce včetně odstranění základových konstrukcí a nezbytného rozsahu zemních prací, 
- veškerou manipulaci s vybouranou sutí a hmotami včetně uložení na skládku, 
- veškeré další práce plynoucí z technologického předpisu a z platných předpisů, 
- odstranění sloupků z jiného materiálu, odstranění vrat a vrátek 
nezahrnuje poplatek za skládku, který se vykazuje v položce 0141** (s výjimkou malého množství bouraného materiálu, kde je možné poplatek zahrnout do jednotkové ceny bourání – tento fakt musí být uveden v doplňujícím textu k položce)</t>
  </si>
  <si>
    <t>124</t>
  </si>
  <si>
    <t>97817</t>
  </si>
  <si>
    <t>ODSTRANĚNÍ MOSTNÍ IZOLACE</t>
  </si>
  <si>
    <t>Komplet demolice dle návrhu DUSP+PDPS včetně pomocných konstrukcí a prací komplet. Položka zahrnuje veškeré pomocné práce jako dělení, bourání vrtání atp související s touto položkou. 
Položka podléhá rozboru dle položky 02851.A a následné uložení na skládku 
celkem předpoklad dle PD DUSP+PDPS 
celkem (3,5+3,5)*(17,8+17,8)+1,25*2*(17,8+17,8)=338,200 [A]</t>
  </si>
  <si>
    <t>Položka zahrnuje: 
- položka zahrnuje veškeré práce plynoucí z technologického předpisu a z platných předpisů 
- veškerou manipulaci s vybouranou sutí a hmotami včetně uložení na skládku. 
Položka nezahrnuje: 
- poplatek za skládku, který se vykazuje v položce 0141** (s výjimkou malého množství bouraného materiálu, kde je možné poplatek zahrnout do jednotkové ceny bourání – tento fakt musí být uveden v doplňujícím textu k položce)</t>
  </si>
  <si>
    <t>SO 301</t>
  </si>
  <si>
    <t>Přeložka vodovodu</t>
  </si>
  <si>
    <t>R301</t>
  </si>
  <si>
    <t>Kompletní cena za SO 301 - Přeložka vodovodu. 
Položkový rozpočet viz samostatná příloha "SO 301 - Přeložka vodovodu". 
Celkem soubor - 1=1,000 [A]</t>
  </si>
  <si>
    <t>SO 501</t>
  </si>
  <si>
    <t>Přeložka STL plynovodu</t>
  </si>
  <si>
    <t>R501</t>
  </si>
  <si>
    <t>Kompletní cena za SO 501 - Přeložka STL plynovodu. 
Položkový rozpočet viz samostatná příloha "SO 501 - Přeložka STL plynovodu". 
Celkem soubor - 1=1,000 [A]</t>
  </si>
  <si>
    <t>SO 861</t>
  </si>
  <si>
    <t>Obnova oplocení</t>
  </si>
  <si>
    <t>poplatky za uložení zemin a přebytků výkopku - skládka dle zadávacích podmínek v režii dodavatele s poplatkem a evidencí  
celkem položka 12110 - 90,0=90,000 [A] 
celkem položka 11332 - 3,0=3,000 [B] 
celkem položka 13273 - 121,62=121,620 [C] 
celkem odpočet položky - 17411 - (-1)*88,4=-88,400 [D] 
celkem odpočet položky - 18230 - (-1)*90,0=-90,000 [E] 
Celkem: A+B+C+D+E=36,220 [F]</t>
  </si>
  <si>
    <t>Skládka definovaná a zajištění zhotovitelem stavby. 
poplatky za uložení stavebních sutí z betonu, kamene, železobetonu a oceli - skládka dle zadávacích podmínek v režii dodavatele s poplatkem a evidencí.   
celkem položka 11318 - 2,5*1,2=3,000 [A] 
celkem položka 96615 - 2,5*21,376=53,440 [B] 
celkem položka 966843.A - 69,5*0,03=2,085 [C] 
Celkem: A+B+C=58,525 [D]</t>
  </si>
  <si>
    <t>Soubor prací k SO 201 
vytyčovací práce + cena za vytyčení prostorové polohy stavby před jejím zahájením odborně způsobilými osobami. Kompletní geodetické práce na vytyčení vytyčovaných bodů definovaného objektu v rozsahu PD a TKP.  
cena za zaměření skutečného provedení stavby výškopisné i polohopisné na podkresu katastrální mapy  
celkem včetně ochrany vytyčovacích a vytyčovaných bodů  
Celkem rozsah dle SOD  
Celkem soubor - 1=1,000 [A]</t>
  </si>
  <si>
    <t>komplet odstranění všech drobných objektů v prostoru předpokládané polohy objektu V prostoru dotřeného pozemku. 
celkem odstranění a vyklizení včetně odvozu, uložení s případnou likvidací a poplatkem - pod mostem, před a za mostem. Práce zahrnují i řešení kontejnerů na daný materiál a jejich přemístění dle požadavku.""  
Drobné předměty, ohradníky pak uskladněny zhotovitelem a po dokončení akce osazeny zpět do dané polohy. 
Celkem plocha - 225,0=225,000 [A]</t>
  </si>
  <si>
    <t>odstranění a likvidace dřevní hmoty v režii zhotovitele   
celkem plocha - 20,0*1,5=30,000 [A]</t>
  </si>
  <si>
    <t>odstranění a likvidace dřevní hmoty v režii zhotovitele   
celkem dle projektové dokumentace - 12=12,000 [A]</t>
  </si>
  <si>
    <t>11318</t>
  </si>
  <si>
    <t>ODSTRANĚNÍ KRYTU ZPEVNĚNÝCH PLOCH Z DLAŽDIC</t>
  </si>
  <si>
    <t>Položka zahrnuje veškerou manipulaci s vybouranou sutí a s vybouranými hmotami vč. uložení na skládku. Nezahrnuje poplatek za skládku, který se vykazuje v položce 0141**    
celkem zpevněné plochy - 4,0*3,0*0,1=1,200 [A]</t>
  </si>
  <si>
    <t>Položka zahrnuje veškerou manipulaci s vybouranou sutí a s vybouranými hmotami vč. uložení na skládku. Nezahrnuje poplatek za skládku, který se vykazuje v položce 0141**    
celkem zpevněné plochy - 4,0*3,0*0,25=3,000 [A]</t>
  </si>
  <si>
    <t>Položka zahrnuje pouze sejmutí s převozem na dočasnou skládku dle PD a požadavku objednatele akce.   
celkem plocha - 0,4*225,0=90,000 [A]</t>
  </si>
  <si>
    <t>celkem položka 17411 - 88,40=88,400 [A] 
celkem položka 18230 - 0,4*225,0=90,000 [B] 
Celkem: A+B=178,400 [C]</t>
  </si>
  <si>
    <t>Třída těžitelnosti je uvažována dle ČSN 73 3050. Tato třída těžitelnosti odpovídá třídě I. dle ČSN 73 6133 a TKP 4- 2005.  
Uložení není zahrnuto v položce, poplatek za uložení v samostatné položce  
celkem pro sloupky brány - 0,6*0,6*1,0*2=0,720 [A] 
celkme pro oplocení a podezdívku - 1,2*0,5*(1,2+1,9)*(19,0+5,5+20,0+16,0+4,5)=120,900 [B] 
Celkem: A+B=121,620 [C]</t>
  </si>
  <si>
    <t>Uložení na dočasnou skládku dle položek.  Dočasná skládka v režii zhotovitele.    
celkem položka 12110 - dočasná skládka -  90,0=90,000 [A] 
celkem položka 13273 - dočasná a trvalá skládka - 121,62=121,620 [B] 
Celkem: A+B=211,620 [C]</t>
  </si>
  <si>
    <t>celkem zpětný zásyp po stávajících pasech - 0,4*0,8*(4,5+16,0+20,0+5,5+19,0)=20,800 [A] 
celkem obsyp a zásyp podezdívky - 0,5*(1,2+1,4)*0,8*(19,0+5,5+20,0+16,0+4,5)=67,600 [B] 
Celkem: A+B=88,400 [C]</t>
  </si>
  <si>
    <t>18230</t>
  </si>
  <si>
    <t>ROZPROSTŘENÍ ORNICE V ROVINĚ</t>
  </si>
  <si>
    <t>získání zeminy v položce 12573   
celkem plocha - 0,4*225,0=90,000 [A]</t>
  </si>
  <si>
    <t>celkem plocha - 225,0=225,000 [A]</t>
  </si>
  <si>
    <t>184A1</t>
  </si>
  <si>
    <t>VYSAZOVÁNÍ KEŘŮ LISTNATÝCH S BALEM VČETNĚ VÝKOPU JAMKY</t>
  </si>
  <si>
    <t>Výsadba keřů listnatých dle stávající polohy podél pozemku 
celkem náhradní výsadba - 20=20,000 [A]</t>
  </si>
  <si>
    <t>Položka vysazování keřů zahrnuje dodávku projektem předepsaných  keřů,  hloubení jamek (min. rozměry pro keře 30/30/30cm) s event. výměnou půdy, s hnojením anorganickým hnojivem a přídavkem organického hnojiva dle PD, zálivku,  a pod. 
položka zahrnuje veškerý materiál, výrobky a polotovary, včetně mimostaveništní a vnitrostaveništní dopravy (rovněž přesuny), včetně naložení a složení, případně s uložením</t>
  </si>
  <si>
    <t>184B11</t>
  </si>
  <si>
    <t>VYSAZOVÁNÍ STROMŮ LISTNATÝCH S BALEM OBVOD KMENE DO 8CM, VÝŠ DO 1,2M</t>
  </si>
  <si>
    <t>Výsadba ovocných stromů dle PD a požadavku vlastníka. Komplet vč výkopu, ošetření, hnojení atp. 
celkem náhradní výsadba - 12=12,000 [A]</t>
  </si>
  <si>
    <t>Položka vysazování stromů zahrnuje  dodávku projektem předepsaných  stromů,  hloubení jamek (min. rozměry pro stromy min. 1,5 násobek balu výpěstku) s event. výměnou půdy, s hnojením anorganickým hnojivem a přídavkem organického hnojiva min. 5kg pro stromy, zálivku, kůly, chráničky ke stromům nebo ochrana stromů nátěrem a pod. 
Obvod kmene se měří ve výšce 1,00m nad zemí. 
položka zahrnuje veškerý materiál, výrobky a polotovary, včetně mimostaveništní a vnitrostaveništní dopravy (rovněž přesuny), včetně naložení a složení, případně s uložením</t>
  </si>
  <si>
    <t>celkem podezdívka z betonu C30/37-XF4 
celkem (0,5*1,2+0,3*1,25)*(19,0+5,5+20,0+16,0+4,5)=63,375 [A] 
celkem základ brány - (0,6*0,6)*1,2*2=0,864 [B] 
Celkem: A+B=64,239 [C]</t>
  </si>
  <si>
    <t>celkem konstrukční výztuž B500B a případně z betonářských sítí  
celkem 0,05*64,239=3,212 [A]</t>
  </si>
  <si>
    <t>33817B</t>
  </si>
  <si>
    <t>SLOUPKY OHRADNÍ A PLOTOVÉ Z DÍLCŮ KOVOVÝCH  DODATEČNĚ KOTVENÉ</t>
  </si>
  <si>
    <t>celkem dle projektové dokumentace včetně dodávky, montáže, kotvení, podlití atp  
celkem - 2+33=35,000 [A]</t>
  </si>
  <si>
    <t>- dodání a osazení předepsaného sloupku, kotevní desky a spojovacího materiálu  včetně PKO 
- zřízení a výplň kotevních otvorů 
- předepsané podlití kotevních desek</t>
  </si>
  <si>
    <t>celkem podkladní beton C8/10-XO  
celkem 0,2*1,2*(19,0+5,5+20,0+16,0+4,5)+0,6*0,6*2*0,2=15,744 [A]</t>
  </si>
  <si>
    <t>celkem zpevněné plochy - 4,0*3,0*0,25=3,000 [A]</t>
  </si>
  <si>
    <t>celkem zpevněné plochy - 4,0*3,0=12,000 [A]</t>
  </si>
  <si>
    <t>76793</t>
  </si>
  <si>
    <t>OPLOCENÍ Z RÁMEČKOVÉHO PLETIVA</t>
  </si>
  <si>
    <t>celkem oplocení z rámového pletiva dle PD včetně dodávky, montáže, PKO  
celkem dle PD - 1,8*(19,0+5,5+20,0+16,0+4,5)=117,000 [A]</t>
  </si>
  <si>
    <t>- položka zahrnuje vedle vlastního pletiva i rámy, rošty, lišty, kování, podpěrné, závěsné, upevňovací prvky, spojovací a těsnící materiál, pomocný materiál, kompletní povrchovou úpravu. 
- nejsou zahrnuty sloupky a vzpěry, které se vykazují v samostatných položkách 338**, není zahrnuta podezdívka (272**) 
- součástí položky je  případně i ostnatý drát, uvažovaná plocha se pak vypočítává po horní hranu drátu.</t>
  </si>
  <si>
    <t>76796</t>
  </si>
  <si>
    <t>VRATA A VRÁTKA</t>
  </si>
  <si>
    <t>celkem oplocení z rámového pletiva dle PD včetně dodávky, montáže, PKO  
celkem dle PD - 4,5*1,8=8,100 [A]</t>
  </si>
  <si>
    <t>- položka zahrnuje vedle vlastních vrat a vrátek i rámy, rošty, lišty, kování, podpěrné, závěsné, upevňovací prvky, spojovací a těsnící materiál, pomocný materiál, kompletní povrchovou úpravu, jsou zahrnuty i sloupky včetně kotvení, základové patky a nutných zemních prací. 
- je zahrnuto drobné zasklení nebo jiná předepsaná výplň. 
- součástí položky je  případně i ostnatý drát, uvažovaná plocha se pak vypočítává po horní hranu drátu.</t>
  </si>
  <si>
    <t>78381</t>
  </si>
  <si>
    <t>NÁTĚRY BETON KONSTR TYP S1 (OS-A)</t>
  </si>
  <si>
    <t>celkem ochranný nátěr - (0,2+0,3+0,8)*(19,0+5,5+20,0+16,0+4,5)=84,500 [A]</t>
  </si>
  <si>
    <t>916812</t>
  </si>
  <si>
    <t>ODDĚL OPLOCENÍ S PODSTAVCI DRÁTĚNNÉ - MONTÁŽ S PŘESUNEM</t>
  </si>
  <si>
    <t>celkem oplocení staveniště a zbývající plochy pozemku - 13,0+5,0+8,0+4,0+22,0+23,0=75,000 [A]</t>
  </si>
  <si>
    <t>položka zahrnuje: 
- přemístění zařízení z dočasné skládky a jeho osazení a montáž na místě určeném projektem 
- údržbu po celou dobu trvání funkce, náhradu zničených nebo ztracených kusů, nutnou opravu poškozených částí</t>
  </si>
  <si>
    <t>916813</t>
  </si>
  <si>
    <t>ODDĚL OPLOCENÍ S PODSTAVCI DRÁTĚNNÉ - DEMONTÁŽ</t>
  </si>
  <si>
    <t>Položka zahrnuje odstranění, demontáž a odklizení zařízení s odvozem na předepsané místo</t>
  </si>
  <si>
    <t>916819</t>
  </si>
  <si>
    <t>ODDĚL OPLOCENÍ S PODSTAVCI DRÁTĚNNÉ - NÁJEMNÉ</t>
  </si>
  <si>
    <t>MDEN</t>
  </si>
  <si>
    <t>celkem oplocení staveniště a zbývající plochy pozemku - (13,0+5,0+8,0+4,0+22,0+23,0)*(5*30+5*31)=22 875,000 [A]</t>
  </si>
  <si>
    <t>položka zahrnuje sazbu za pronájem zařízení. Počet měrných jednotek se určí jako součin délky zařízení a počtu dní použití.</t>
  </si>
  <si>
    <t>celkem obrubníky - 4,0+3,0+3,0=10,000 [A]</t>
  </si>
  <si>
    <t>celkem obrubníky - 4,0+1,0+1,0=6,000 [A]</t>
  </si>
  <si>
    <t>stávající podezdívka - 0,4*0,8*(4,5+16,0+20,0+5,5+19,0)=20,800 [A] 
stávající základy - 0,6*0,6*0,8*2=0,576 [B] 
Celkem: A+B=21,376 [C]</t>
  </si>
  <si>
    <t>966843</t>
  </si>
  <si>
    <t>ODSTRANĚNÍ OPLOCENÍ Z RÁMEČ PLETIVA</t>
  </si>
  <si>
    <t>komplet včetně brány 
celkem včetně odvozu a likvidace v režii zhotovitele  
celkem 4,5+4,5+16,0+20,0+5,5+19,0=69,500 [A]</t>
  </si>
  <si>
    <t>položka zahrnuje: 
-  kompletní bourací práce včetně odstranění základových konstrukcí a nezbytného rozsahu zemních prací, 
- veškerou manipulaci s vybouranou sutí a hmotami včetně uložení na skládku, 
- veškeré další práce plynoucí z technologického předpisu a z platných předpisů, 
- odstranění sloupků z jiného materiálu, odstranění vrat a vrátek 
nezahrnuje poplatek za skládku, který se vykazuje v položce 0141** (s výjimkou malého množství bouraného materiálu, kde je možné poplatek zahrnout do jednotkové ceny bourání – tento fakt musí být uveden v doplňujícím textu k položce)</t>
  </si>
</sst>
</file>

<file path=xl/styles.xml><?xml version="1.0" encoding="utf-8"?>
<styleSheet xmlns="http://schemas.openxmlformats.org/spreadsheetml/2006/main">
  <numFmts count="2">
    <numFmt numFmtId="177" formatCode="#,##0.00"/>
    <numFmt numFmtId="178" formatCode="#,##0.000"/>
  </numFmts>
  <fonts count="7">
    <font>
      <sz val="10"/>
      <name val="Arial"/>
      <family val="0"/>
    </font>
    <font>
      <b/>
      <sz val="16"/>
      <color rgb="FF000000"/>
      <name val="Arial"/>
      <family val="0"/>
    </font>
    <font>
      <b/>
      <sz val="16"/>
      <name val="Arial"/>
      <family val="0"/>
    </font>
    <font>
      <b/>
      <sz val="10"/>
      <name val="Arial"/>
      <family val="0"/>
    </font>
    <font>
      <sz val="10"/>
      <color rgb="FFFFFFFF"/>
      <name val="Arial"/>
      <family val="0"/>
    </font>
    <font>
      <b/>
      <sz val="11"/>
      <name val="Arial"/>
      <family val="0"/>
    </font>
    <font>
      <i/>
      <sz val="10"/>
      <name val="Arial"/>
      <family val="0"/>
    </font>
  </fonts>
  <fills count="4">
    <fill>
      <patternFill/>
    </fill>
    <fill>
      <patternFill patternType="gray125"/>
    </fill>
    <fill>
      <patternFill patternType="solid">
        <fgColor rgb="FFD9D9D9"/>
        <bgColor indexed="64"/>
      </patternFill>
    </fill>
    <fill>
      <patternFill patternType="solid">
        <fgColor rgb="FFCB441A"/>
        <bgColor indexed="64"/>
      </patternFill>
    </fill>
  </fills>
  <borders count="7">
    <border>
      <left/>
      <right/>
      <top/>
      <bottom/>
      <diagonal/>
    </border>
    <border>
      <left style="thin"/>
      <right style="thin"/>
      <top style="thin"/>
      <bottom style="thin"/>
    </border>
    <border>
      <left/>
      <right/>
      <top/>
      <bottom style="thin"/>
    </border>
    <border>
      <left/>
      <right style="thin"/>
      <top/>
      <bottom/>
    </border>
    <border>
      <left style="thin"/>
      <right/>
      <top/>
      <bottom/>
    </border>
    <border>
      <left/>
      <right/>
      <top style="thin"/>
      <bottom/>
    </border>
    <border>
      <left/>
      <right/>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42">
    <xf numFmtId="0" fontId="0" fillId="0" borderId="0" xfId="0"/>
    <xf numFmtId="0" fontId="0" fillId="2" borderId="0" xfId="0" applyFill="1"/>
    <xf numFmtId="0" fontId="1" fillId="2" borderId="0" xfId="0" applyFont="1" applyFill="1" applyAlignment="1">
      <alignment horizontal="center" vertical="center"/>
    </xf>
    <xf numFmtId="0" fontId="2" fillId="2" borderId="0" xfId="0" applyFont="1" applyFill="1"/>
    <xf numFmtId="0" fontId="3" fillId="2" borderId="0" xfId="0" applyFont="1" applyFill="1" applyAlignment="1">
      <alignment horizontal="right"/>
    </xf>
    <xf numFmtId="0" fontId="4" fillId="3" borderId="1" xfId="0" applyFont="1" applyFill="1" applyBorder="1" applyAlignment="1">
      <alignment horizontal="center"/>
    </xf>
    <xf numFmtId="0" fontId="0" fillId="2" borderId="2" xfId="0" applyFill="1" applyBorder="1"/>
    <xf numFmtId="177" fontId="3" fillId="2" borderId="0" xfId="0" applyNumberFormat="1" applyFont="1" applyFill="1" applyAlignment="1">
      <alignment horizontal="right"/>
    </xf>
    <xf numFmtId="0" fontId="0" fillId="2" borderId="1" xfId="0" applyFill="1" applyBorder="1" applyAlignment="1">
      <alignment horizontal="center"/>
    </xf>
    <xf numFmtId="0" fontId="0" fillId="2" borderId="3" xfId="0" applyFill="1" applyBorder="1"/>
    <xf numFmtId="0" fontId="0" fillId="2" borderId="4" xfId="0" applyFill="1" applyBorder="1"/>
    <xf numFmtId="0" fontId="0" fillId="2" borderId="5" xfId="0" applyFill="1" applyBorder="1"/>
    <xf numFmtId="0" fontId="5" fillId="2" borderId="0" xfId="0" applyFont="1" applyFill="1"/>
    <xf numFmtId="0" fontId="5" fillId="2" borderId="0" xfId="0" applyFont="1" applyFill="1" applyAlignment="1">
      <alignment horizontal="right"/>
    </xf>
    <xf numFmtId="0" fontId="5" fillId="2" borderId="0" xfId="0" applyFont="1" applyFill="1" applyAlignment="1">
      <alignment horizontal="left"/>
    </xf>
    <xf numFmtId="0" fontId="4" fillId="3" borderId="1" xfId="0" applyFont="1" applyFill="1" applyBorder="1" applyAlignment="1">
      <alignment horizontal="center" vertical="center" wrapText="1"/>
    </xf>
    <xf numFmtId="0" fontId="5" fillId="2" borderId="2" xfId="0" applyFont="1" applyFill="1" applyBorder="1"/>
    <xf numFmtId="0" fontId="5" fillId="2" borderId="2" xfId="0" applyFont="1" applyFill="1" applyBorder="1" applyAlignment="1">
      <alignment horizontal="right"/>
    </xf>
    <xf numFmtId="0" fontId="5" fillId="2" borderId="2" xfId="0" applyFont="1" applyFill="1" applyBorder="1" applyAlignment="1">
      <alignment horizontal="left"/>
    </xf>
    <xf numFmtId="0" fontId="0" fillId="2" borderId="6" xfId="0" applyFill="1" applyBorder="1"/>
    <xf numFmtId="0" fontId="3" fillId="0" borderId="1" xfId="0" applyFont="1" applyBorder="1" applyAlignment="1">
      <alignment horizontal="left"/>
    </xf>
    <xf numFmtId="177" fontId="3" fillId="0" borderId="1" xfId="0" applyNumberFormat="1" applyFont="1" applyBorder="1" applyAlignment="1">
      <alignment horizontal="right"/>
    </xf>
    <xf numFmtId="0" fontId="3" fillId="2" borderId="5" xfId="0" applyFont="1" applyFill="1" applyBorder="1" applyAlignment="1">
      <alignment horizontal="right"/>
    </xf>
    <xf numFmtId="177" fontId="3" fillId="2" borderId="5" xfId="0" applyNumberFormat="1" applyFont="1" applyFill="1" applyBorder="1" applyAlignment="1">
      <alignment horizontal="center"/>
    </xf>
    <xf numFmtId="0" fontId="3" fillId="2" borderId="5" xfId="0" applyFont="1" applyFill="1" applyBorder="1" applyAlignment="1">
      <alignment wrapText="1"/>
    </xf>
    <xf numFmtId="0" fontId="0" fillId="0" borderId="1" xfId="0" applyBorder="1"/>
    <xf numFmtId="0" fontId="3" fillId="2" borderId="6" xfId="0" applyFont="1" applyFill="1" applyBorder="1" applyAlignment="1">
      <alignment horizontal="right"/>
    </xf>
    <xf numFmtId="0" fontId="3" fillId="2" borderId="6" xfId="0" applyFont="1" applyFill="1" applyBorder="1" applyAlignment="1">
      <alignment wrapText="1"/>
    </xf>
    <xf numFmtId="177" fontId="3" fillId="2" borderId="6" xfId="0" applyNumberFormat="1" applyFont="1" applyFill="1" applyBorder="1" applyAlignment="1">
      <alignment horizontal="center"/>
    </xf>
    <xf numFmtId="0" fontId="0" fillId="0" borderId="1" xfId="0" applyBorder="1" applyAlignment="1">
      <alignment horizontal="right"/>
    </xf>
    <xf numFmtId="0" fontId="0" fillId="0" borderId="1" xfId="0" applyBorder="1" applyAlignment="1">
      <alignment wrapText="1"/>
    </xf>
    <xf numFmtId="0" fontId="0" fillId="0" borderId="1" xfId="0" applyBorder="1" applyAlignment="1">
      <alignment horizontal="center"/>
    </xf>
    <xf numFmtId="178" fontId="0" fillId="0" borderId="1" xfId="0" applyNumberFormat="1" applyBorder="1" applyAlignment="1">
      <alignment horizontal="center"/>
    </xf>
    <xf numFmtId="177" fontId="0" fillId="0" borderId="1" xfId="0" applyNumberFormat="1" applyBorder="1" applyAlignment="1">
      <alignment horizontal="center"/>
    </xf>
    <xf numFmtId="0" fontId="0" fillId="0" borderId="5" xfId="0" applyBorder="1" applyAlignment="1">
      <alignment vertical="top"/>
    </xf>
    <xf numFmtId="0" fontId="0" fillId="0" borderId="1" xfId="0" applyBorder="1" applyAlignment="1">
      <alignment horizontal="left" vertical="center" wrapText="1"/>
    </xf>
    <xf numFmtId="0" fontId="0" fillId="0" borderId="0" xfId="0" applyAlignment="1">
      <alignment vertical="top"/>
    </xf>
    <xf numFmtId="0" fontId="6" fillId="0" borderId="1" xfId="0" applyFont="1" applyBorder="1" applyAlignment="1">
      <alignment horizontal="left" vertical="center" wrapText="1"/>
    </xf>
    <xf numFmtId="177" fontId="0" fillId="2" borderId="1" xfId="0" applyNumberFormat="1" applyFill="1" applyBorder="1" applyAlignment="1">
      <alignment horizontal="center"/>
    </xf>
    <xf numFmtId="177" fontId="3" fillId="2" borderId="0" xfId="0" applyNumberFormat="1" applyFont="1" applyFill="1" applyAlignment="1">
      <alignment horizontal="center"/>
    </xf>
    <xf numFmtId="0" fontId="3" fillId="2" borderId="2" xfId="0" applyFont="1" applyFill="1" applyBorder="1" applyAlignment="1">
      <alignment horizontal="right"/>
    </xf>
    <xf numFmtId="177" fontId="3" fillId="2" borderId="2" xfId="0" applyNumberFormat="1" applyFont="1" applyFill="1"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styles" Target="styles.xml" /><Relationship Id="rId9" Type="http://schemas.openxmlformats.org/officeDocument/2006/relationships/sharedStrings" Target="sharedStrings.xml" /><Relationship Id="rId10" Type="http://schemas.openxmlformats.org/officeDocument/2006/relationships/theme" Target="theme/theme1.xml" /></Relationships>
</file>

<file path=xl/drawings/_rels/drawing1.xml.rels><?xml version="1.0" encoding="utf-8" standalone="yes"?><Relationships xmlns="http://schemas.openxmlformats.org/package/2006/relationships"><Relationship Id="rId1" Type="http://schemas.openxmlformats.org/officeDocument/2006/relationships/image" Target="../media/image1.png" /></Relationships>
</file>

<file path=xl/drawings/_rels/drawing2.xml.rels><?xml version="1.0" encoding="utf-8" standalone="yes"?><Relationships xmlns="http://schemas.openxmlformats.org/package/2006/relationships"><Relationship Id="rId1" Type="http://schemas.openxmlformats.org/officeDocument/2006/relationships/image" Target="../media/image1.png" /></Relationships>
</file>

<file path=xl/drawings/_rels/drawing3.xml.rels><?xml version="1.0" encoding="utf-8" standalone="yes"?><Relationships xmlns="http://schemas.openxmlformats.org/package/2006/relationships"><Relationship Id="rId1" Type="http://schemas.openxmlformats.org/officeDocument/2006/relationships/image" Target="../media/image1.png" /></Relationships>
</file>

<file path=xl/drawings/_rels/drawing4.xml.rels><?xml version="1.0" encoding="utf-8" standalone="yes"?><Relationships xmlns="http://schemas.openxmlformats.org/package/2006/relationships"><Relationship Id="rId1" Type="http://schemas.openxmlformats.org/officeDocument/2006/relationships/image" Target="../media/image1.png" /></Relationships>
</file>

<file path=xl/drawings/_rels/drawing5.xml.rels><?xml version="1.0" encoding="utf-8" standalone="yes"?><Relationships xmlns="http://schemas.openxmlformats.org/package/2006/relationships"><Relationship Id="rId1" Type="http://schemas.openxmlformats.org/officeDocument/2006/relationships/image" Target="../media/image1.png" /></Relationships>
</file>

<file path=xl/drawings/_rels/drawing6.xml.rels><?xml version="1.0" encoding="utf-8" standalone="yes"?><Relationships xmlns="http://schemas.openxmlformats.org/package/2006/relationships"><Relationship Id="rId1" Type="http://schemas.openxmlformats.org/officeDocument/2006/relationships/image" Target="../media/image1.png" /></Relationships>
</file>

<file path=xl/drawings/_rels/drawing7.xml.rels><?xml version="1.0" encoding="utf-8" standalone="yes"?><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28575</xdr:rowOff>
    </xdr:from>
    <xdr:to>
      <xdr:col>0</xdr:col>
      <xdr:colOff>1390650</xdr:colOff>
      <xdr:row>3</xdr:row>
      <xdr:rowOff>28575</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57150" y="28575"/>
          <a:ext cx="1343025" cy="581025"/>
        </a:xfrm>
        <a:prstGeom prst="rect">
          <a:avLst/>
        </a:prstGeom>
        <a:noFill/>
        <a:ln w="9525" cmpd="sng">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 ??"/>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 ??"/>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 /></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 /></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 /></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 /></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 /></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 /></Relationships>
</file>

<file path=xl/worksheets/sheet1.xml><?xml version="1.0" encoding="utf-8"?>
<worksheet xmlns="http://schemas.openxmlformats.org/spreadsheetml/2006/main" xmlns:r="http://schemas.openxmlformats.org/officeDocument/2006/relationships">
  <sheetPr>
    <pageSetUpPr fitToPage="1"/>
  </sheetPr>
  <dimension ref="A1:E15"/>
  <sheetViews>
    <sheetView tabSelected="1" workbookViewId="0" topLeftCell="A1"/>
  </sheetViews>
  <sheetFormatPr defaultColWidth="9.14285714285714" defaultRowHeight="12.75" customHeight="1"/>
  <cols>
    <col min="1" max="1" width="25.7142857142857" customWidth="1"/>
    <col min="2" max="2" width="66.7142857142857" customWidth="1"/>
    <col min="3" max="5" width="20.7142857142857" customWidth="1"/>
  </cols>
  <sheetData>
    <row r="1" spans="1:5" ht="12.75" customHeight="1">
      <c r="A1" s="1"/>
      <c s="1" t="s">
        <v>0</v>
      </c>
      <c s="1"/>
      <c s="1"/>
      <c s="1"/>
    </row>
    <row r="2" spans="1:5" ht="12.75" customHeight="1">
      <c r="A2" s="1"/>
      <c s="2" t="s">
        <v>1</v>
      </c>
      <c s="1"/>
      <c s="1"/>
      <c s="1"/>
    </row>
    <row r="3" spans="1:5" ht="20" customHeight="1">
      <c r="A3" s="1"/>
      <c s="1"/>
      <c s="1"/>
      <c s="1"/>
      <c s="1"/>
    </row>
    <row r="4" spans="1:5" ht="20" customHeight="1">
      <c r="A4" s="1"/>
      <c s="3" t="s">
        <v>2</v>
      </c>
      <c s="1"/>
      <c s="1"/>
      <c s="1"/>
    </row>
    <row r="5" spans="1:5" ht="12.75" customHeight="1">
      <c r="A5" s="1"/>
      <c s="1" t="s">
        <v>3</v>
      </c>
      <c s="1"/>
      <c s="1"/>
      <c s="1"/>
    </row>
    <row r="6" spans="1:5" ht="12.75" customHeight="1">
      <c r="A6" s="1"/>
      <c s="4" t="s">
        <v>4</v>
      </c>
      <c s="7">
        <f>SUM(C10:C15)</f>
      </c>
      <c s="1"/>
      <c s="1"/>
    </row>
    <row r="7" spans="1:5" ht="12.75" customHeight="1">
      <c r="A7" s="1"/>
      <c s="4" t="s">
        <v>5</v>
      </c>
      <c s="7">
        <f>SUM(E10:E15)</f>
      </c>
      <c s="1"/>
      <c s="1"/>
    </row>
    <row r="8" spans="1:5" ht="12.75" customHeight="1">
      <c r="A8" s="6"/>
      <c s="6"/>
      <c s="6"/>
      <c s="6"/>
      <c s="6"/>
    </row>
    <row r="9" spans="1:5" ht="12.75" customHeight="1">
      <c r="A9" s="5" t="s">
        <v>6</v>
      </c>
      <c s="5" t="s">
        <v>7</v>
      </c>
      <c s="5" t="s">
        <v>8</v>
      </c>
      <c s="5" t="s">
        <v>9</v>
      </c>
      <c s="5" t="s">
        <v>10</v>
      </c>
    </row>
    <row r="10" spans="1:5" ht="12.75" customHeight="1">
      <c r="A10" s="20" t="s">
        <v>24</v>
      </c>
      <c s="20" t="s">
        <v>25</v>
      </c>
      <c s="21">
        <f>'SO 000'!I3</f>
      </c>
      <c s="21">
        <f>'SO 000'!O2</f>
      </c>
      <c s="21">
        <f>C10+D10</f>
      </c>
    </row>
    <row r="11" spans="1:5" ht="12.75" customHeight="1">
      <c r="A11" s="20" t="s">
        <v>126</v>
      </c>
      <c s="20" t="s">
        <v>127</v>
      </c>
      <c s="21">
        <f>'SO 182'!I3</f>
      </c>
      <c s="21">
        <f>'SO 182'!O2</f>
      </c>
      <c s="21">
        <f>C11+D11</f>
      </c>
    </row>
    <row r="12" spans="1:5" ht="12.75" customHeight="1">
      <c r="A12" s="20" t="s">
        <v>129</v>
      </c>
      <c s="20" t="s">
        <v>130</v>
      </c>
      <c s="21">
        <f>'SO 201'!I3</f>
      </c>
      <c s="21">
        <f>'SO 201'!O2</f>
      </c>
      <c s="21">
        <f>C12+D12</f>
      </c>
    </row>
    <row r="13" spans="1:5" ht="12.75" customHeight="1">
      <c r="A13" s="20" t="s">
        <v>694</v>
      </c>
      <c s="20" t="s">
        <v>695</v>
      </c>
      <c s="21">
        <f>'SO 301'!I3</f>
      </c>
      <c s="21">
        <f>'SO 301'!O2</f>
      </c>
      <c s="21">
        <f>C13+D13</f>
      </c>
    </row>
    <row r="14" spans="1:5" ht="12.75" customHeight="1">
      <c r="A14" s="20" t="s">
        <v>698</v>
      </c>
      <c s="20" t="s">
        <v>699</v>
      </c>
      <c s="21">
        <f>'SO 501'!I3</f>
      </c>
      <c s="21">
        <f>'SO 501'!O2</f>
      </c>
      <c s="21">
        <f>C14+D14</f>
      </c>
    </row>
    <row r="15" spans="1:5" ht="12.75" customHeight="1">
      <c r="A15" s="20" t="s">
        <v>702</v>
      </c>
      <c s="20" t="s">
        <v>703</v>
      </c>
      <c s="21">
        <f>'SO 861'!I3</f>
      </c>
      <c s="21">
        <f>'SO 861'!O2</f>
      </c>
      <c s="21">
        <f>C15+D15</f>
      </c>
    </row>
  </sheetData>
  <mergeCells count="4">
    <mergeCell ref="A1:A3"/>
    <mergeCell ref="B2:B3"/>
    <mergeCell ref="B4:D4"/>
    <mergeCell ref="B5:D5"/>
  </mergeCells>
  <printOptions/>
  <pageMargins left="0.75" right="0.75" top="1" bottom="1" header="0.5" footer="0.5"/>
  <pageSetup fitToHeight="0" horizontalDpi="300" verticalDpi="300" orientation="portrait" paperSize="9"/>
  <drawing r:id="rId1"/>
</worksheet>
</file>

<file path=xl/worksheets/sheet2.xml><?xml version="1.0" encoding="utf-8"?>
<worksheet xmlns="http://schemas.openxmlformats.org/spreadsheetml/2006/main" xmlns:r="http://schemas.openxmlformats.org/officeDocument/2006/relationships">
  <sheetPr>
    <pageSetUpPr fitToPage="1"/>
  </sheetPr>
  <dimension ref="A1:R84"/>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f>
      </c>
      <c t="s">
        <v>22</v>
      </c>
    </row>
    <row r="3" spans="1:16" ht="15" customHeight="1">
      <c r="A3" t="s">
        <v>12</v>
      </c>
      <c s="12" t="s">
        <v>14</v>
      </c>
      <c s="13" t="s">
        <v>15</v>
      </c>
      <c s="1"/>
      <c s="14" t="s">
        <v>16</v>
      </c>
      <c s="1"/>
      <c s="9"/>
      <c s="8" t="s">
        <v>24</v>
      </c>
      <c s="38">
        <f>0+I8</f>
      </c>
      <c r="O3" t="s">
        <v>19</v>
      </c>
      <c t="s">
        <v>23</v>
      </c>
    </row>
    <row r="4" spans="1:16" ht="15" customHeight="1">
      <c r="A4" t="s">
        <v>17</v>
      </c>
      <c s="16" t="s">
        <v>18</v>
      </c>
      <c s="17" t="s">
        <v>24</v>
      </c>
      <c s="6"/>
      <c s="18" t="s">
        <v>25</v>
      </c>
      <c s="6"/>
      <c s="6"/>
      <c s="19"/>
      <c s="19"/>
      <c r="O4" t="s">
        <v>20</v>
      </c>
      <c t="s">
        <v>23</v>
      </c>
    </row>
    <row r="5" spans="1:16" ht="12.75" customHeight="1">
      <c r="A5" s="15" t="s">
        <v>26</v>
      </c>
      <c s="15" t="s">
        <v>28</v>
      </c>
      <c s="15" t="s">
        <v>30</v>
      </c>
      <c s="15" t="s">
        <v>31</v>
      </c>
      <c s="15" t="s">
        <v>32</v>
      </c>
      <c s="15" t="s">
        <v>34</v>
      </c>
      <c s="15" t="s">
        <v>36</v>
      </c>
      <c s="15" t="s">
        <v>38</v>
      </c>
      <c s="15"/>
      <c r="O5" t="s">
        <v>21</v>
      </c>
      <c t="s">
        <v>23</v>
      </c>
    </row>
    <row r="6" spans="1:9" ht="12.75" customHeight="1">
      <c r="A6" s="15"/>
      <c s="15"/>
      <c s="15"/>
      <c s="15"/>
      <c s="15"/>
      <c s="15"/>
      <c s="15"/>
      <c s="15" t="s">
        <v>39</v>
      </c>
      <c s="15" t="s">
        <v>41</v>
      </c>
    </row>
    <row r="7" spans="1:9" ht="12.75" customHeight="1">
      <c r="A7" s="15" t="s">
        <v>27</v>
      </c>
      <c s="15" t="s">
        <v>29</v>
      </c>
      <c s="15" t="s">
        <v>23</v>
      </c>
      <c s="15" t="s">
        <v>22</v>
      </c>
      <c s="15" t="s">
        <v>33</v>
      </c>
      <c s="15" t="s">
        <v>35</v>
      </c>
      <c s="15" t="s">
        <v>37</v>
      </c>
      <c s="15" t="s">
        <v>40</v>
      </c>
      <c s="15" t="s">
        <v>42</v>
      </c>
    </row>
    <row r="8" spans="1:18" ht="12.75" customHeight="1">
      <c r="A8" s="19" t="s">
        <v>43</v>
      </c>
      <c s="19"/>
      <c s="26" t="s">
        <v>27</v>
      </c>
      <c s="19"/>
      <c s="27" t="s">
        <v>44</v>
      </c>
      <c s="19"/>
      <c s="19"/>
      <c s="19"/>
      <c s="28">
        <f>0+Q8</f>
      </c>
      <c r="O8">
        <f>0+R8</f>
      </c>
      <c r="Q8">
        <f>0+I9+I13+I17+I21+I25+I29+I33+I37+I41+I45+I49+I53+I57+I61+I65+I69+I73+I77+I81</f>
      </c>
      <c>
        <f>0+O9+O13+O17+O21+O25+O29+O33+O37+O41+O45+O49+O53+O57+O61+O65+O69+O73+O77+O81</f>
      </c>
    </row>
    <row r="9" spans="1:16" ht="12.75">
      <c r="A9" s="25" t="s">
        <v>45</v>
      </c>
      <c s="29" t="s">
        <v>29</v>
      </c>
      <c s="29" t="s">
        <v>46</v>
      </c>
      <c s="25" t="s">
        <v>47</v>
      </c>
      <c s="30" t="s">
        <v>48</v>
      </c>
      <c s="31" t="s">
        <v>49</v>
      </c>
      <c s="32">
        <v>12</v>
      </c>
      <c s="33">
        <v>0</v>
      </c>
      <c s="33">
        <f>ROUND(ROUND(H9,2)*ROUND(G9,3),2)</f>
      </c>
      <c r="O9">
        <f>(I9*21)/100</f>
      </c>
      <c t="s">
        <v>23</v>
      </c>
    </row>
    <row r="10" spans="1:5" ht="12.75">
      <c r="A10" s="34" t="s">
        <v>50</v>
      </c>
      <c r="E10" s="35" t="s">
        <v>47</v>
      </c>
    </row>
    <row r="11" spans="1:5" ht="153">
      <c r="A11" s="36" t="s">
        <v>51</v>
      </c>
      <c r="E11" s="37" t="s">
        <v>52</v>
      </c>
    </row>
    <row r="12" spans="1:5" ht="12.75">
      <c r="A12" t="s">
        <v>53</v>
      </c>
      <c r="E12" s="35" t="s">
        <v>54</v>
      </c>
    </row>
    <row r="13" spans="1:16" ht="12.75">
      <c r="A13" s="25" t="s">
        <v>45</v>
      </c>
      <c s="29" t="s">
        <v>23</v>
      </c>
      <c s="29" t="s">
        <v>55</v>
      </c>
      <c s="25" t="s">
        <v>47</v>
      </c>
      <c s="30" t="s">
        <v>56</v>
      </c>
      <c s="31" t="s">
        <v>57</v>
      </c>
      <c s="32">
        <v>1</v>
      </c>
      <c s="33">
        <v>0</v>
      </c>
      <c s="33">
        <f>ROUND(ROUND(H13,2)*ROUND(G13,3),2)</f>
      </c>
      <c r="O13">
        <f>(I13*21)/100</f>
      </c>
      <c t="s">
        <v>23</v>
      </c>
    </row>
    <row r="14" spans="1:5" ht="12.75">
      <c r="A14" s="34" t="s">
        <v>50</v>
      </c>
      <c r="E14" s="35" t="s">
        <v>47</v>
      </c>
    </row>
    <row r="15" spans="1:5" ht="51">
      <c r="A15" s="36" t="s">
        <v>51</v>
      </c>
      <c r="E15" s="37" t="s">
        <v>58</v>
      </c>
    </row>
    <row r="16" spans="1:5" ht="12.75">
      <c r="A16" t="s">
        <v>53</v>
      </c>
      <c r="E16" s="35" t="s">
        <v>59</v>
      </c>
    </row>
    <row r="17" spans="1:16" ht="12.75">
      <c r="A17" s="25" t="s">
        <v>45</v>
      </c>
      <c s="29" t="s">
        <v>22</v>
      </c>
      <c s="29" t="s">
        <v>60</v>
      </c>
      <c s="25" t="s">
        <v>61</v>
      </c>
      <c s="30" t="s">
        <v>62</v>
      </c>
      <c s="31" t="s">
        <v>57</v>
      </c>
      <c s="32">
        <v>1</v>
      </c>
      <c s="33">
        <v>0</v>
      </c>
      <c s="33">
        <f>ROUND(ROUND(H17,2)*ROUND(G17,3),2)</f>
      </c>
      <c r="O17">
        <f>(I17*21)/100</f>
      </c>
      <c t="s">
        <v>23</v>
      </c>
    </row>
    <row r="18" spans="1:5" ht="12.75">
      <c r="A18" s="34" t="s">
        <v>50</v>
      </c>
      <c r="E18" s="35" t="s">
        <v>47</v>
      </c>
    </row>
    <row r="19" spans="1:5" ht="242.25">
      <c r="A19" s="36" t="s">
        <v>51</v>
      </c>
      <c r="E19" s="37" t="s">
        <v>63</v>
      </c>
    </row>
    <row r="20" spans="1:5" ht="25.5">
      <c r="A20" t="s">
        <v>53</v>
      </c>
      <c r="E20" s="35" t="s">
        <v>64</v>
      </c>
    </row>
    <row r="21" spans="1:16" ht="12.75">
      <c r="A21" s="25" t="s">
        <v>45</v>
      </c>
      <c s="29" t="s">
        <v>33</v>
      </c>
      <c s="29" t="s">
        <v>60</v>
      </c>
      <c s="25" t="s">
        <v>65</v>
      </c>
      <c s="30" t="s">
        <v>62</v>
      </c>
      <c s="31" t="s">
        <v>57</v>
      </c>
      <c s="32">
        <v>1</v>
      </c>
      <c s="33">
        <v>0</v>
      </c>
      <c s="33">
        <f>ROUND(ROUND(H21,2)*ROUND(G21,3),2)</f>
      </c>
      <c r="O21">
        <f>(I21*21)/100</f>
      </c>
      <c t="s">
        <v>23</v>
      </c>
    </row>
    <row r="22" spans="1:5" ht="12.75">
      <c r="A22" s="34" t="s">
        <v>50</v>
      </c>
      <c r="E22" s="35" t="s">
        <v>47</v>
      </c>
    </row>
    <row r="23" spans="1:5" ht="191.25">
      <c r="A23" s="36" t="s">
        <v>51</v>
      </c>
      <c r="E23" s="37" t="s">
        <v>66</v>
      </c>
    </row>
    <row r="24" spans="1:5" ht="25.5">
      <c r="A24" t="s">
        <v>53</v>
      </c>
      <c r="E24" s="35" t="s">
        <v>64</v>
      </c>
    </row>
    <row r="25" spans="1:16" ht="12.75">
      <c r="A25" s="25" t="s">
        <v>45</v>
      </c>
      <c s="29" t="s">
        <v>35</v>
      </c>
      <c s="29" t="s">
        <v>67</v>
      </c>
      <c s="25" t="s">
        <v>61</v>
      </c>
      <c s="30" t="s">
        <v>68</v>
      </c>
      <c s="31" t="s">
        <v>57</v>
      </c>
      <c s="32">
        <v>1</v>
      </c>
      <c s="33">
        <v>0</v>
      </c>
      <c s="33">
        <f>ROUND(ROUND(H25,2)*ROUND(G25,3),2)</f>
      </c>
      <c r="O25">
        <f>(I25*21)/100</f>
      </c>
      <c t="s">
        <v>23</v>
      </c>
    </row>
    <row r="26" spans="1:5" ht="12.75">
      <c r="A26" s="34" t="s">
        <v>50</v>
      </c>
      <c r="E26" s="35" t="s">
        <v>47</v>
      </c>
    </row>
    <row r="27" spans="1:5" ht="229.5">
      <c r="A27" s="36" t="s">
        <v>51</v>
      </c>
      <c r="E27" s="37" t="s">
        <v>69</v>
      </c>
    </row>
    <row r="28" spans="1:5" ht="25.5">
      <c r="A28" t="s">
        <v>53</v>
      </c>
      <c r="E28" s="35" t="s">
        <v>64</v>
      </c>
    </row>
    <row r="29" spans="1:16" ht="12.75">
      <c r="A29" s="25" t="s">
        <v>45</v>
      </c>
      <c s="29" t="s">
        <v>37</v>
      </c>
      <c s="29" t="s">
        <v>70</v>
      </c>
      <c s="25" t="s">
        <v>61</v>
      </c>
      <c s="30" t="s">
        <v>71</v>
      </c>
      <c s="31" t="s">
        <v>57</v>
      </c>
      <c s="32">
        <v>1</v>
      </c>
      <c s="33">
        <v>0</v>
      </c>
      <c s="33">
        <f>ROUND(ROUND(H29,2)*ROUND(G29,3),2)</f>
      </c>
      <c r="O29">
        <f>(I29*21)/100</f>
      </c>
      <c t="s">
        <v>23</v>
      </c>
    </row>
    <row r="30" spans="1:5" ht="12.75">
      <c r="A30" s="34" t="s">
        <v>50</v>
      </c>
      <c r="E30" s="35" t="s">
        <v>47</v>
      </c>
    </row>
    <row r="31" spans="1:5" ht="153">
      <c r="A31" s="36" t="s">
        <v>51</v>
      </c>
      <c r="E31" s="37" t="s">
        <v>72</v>
      </c>
    </row>
    <row r="32" spans="1:5" ht="12.75">
      <c r="A32" t="s">
        <v>53</v>
      </c>
      <c r="E32" s="35" t="s">
        <v>59</v>
      </c>
    </row>
    <row r="33" spans="1:16" ht="12.75">
      <c r="A33" s="25" t="s">
        <v>45</v>
      </c>
      <c s="29" t="s">
        <v>73</v>
      </c>
      <c s="29" t="s">
        <v>70</v>
      </c>
      <c s="25" t="s">
        <v>65</v>
      </c>
      <c s="30" t="s">
        <v>71</v>
      </c>
      <c s="31" t="s">
        <v>57</v>
      </c>
      <c s="32">
        <v>1</v>
      </c>
      <c s="33">
        <v>0</v>
      </c>
      <c s="33">
        <f>ROUND(ROUND(H33,2)*ROUND(G33,3),2)</f>
      </c>
      <c r="O33">
        <f>(I33*21)/100</f>
      </c>
      <c t="s">
        <v>23</v>
      </c>
    </row>
    <row r="34" spans="1:5" ht="12.75">
      <c r="A34" s="34" t="s">
        <v>50</v>
      </c>
      <c r="E34" s="35" t="s">
        <v>47</v>
      </c>
    </row>
    <row r="35" spans="1:5" ht="267.75">
      <c r="A35" s="36" t="s">
        <v>51</v>
      </c>
      <c r="E35" s="37" t="s">
        <v>74</v>
      </c>
    </row>
    <row r="36" spans="1:5" ht="12.75">
      <c r="A36" t="s">
        <v>53</v>
      </c>
      <c r="E36" s="35" t="s">
        <v>59</v>
      </c>
    </row>
    <row r="37" spans="1:16" ht="12.75">
      <c r="A37" s="25" t="s">
        <v>45</v>
      </c>
      <c s="29" t="s">
        <v>75</v>
      </c>
      <c s="29" t="s">
        <v>76</v>
      </c>
      <c s="25" t="s">
        <v>47</v>
      </c>
      <c s="30" t="s">
        <v>77</v>
      </c>
      <c s="31" t="s">
        <v>57</v>
      </c>
      <c s="32">
        <v>1</v>
      </c>
      <c s="33">
        <v>0</v>
      </c>
      <c s="33">
        <f>ROUND(ROUND(H37,2)*ROUND(G37,3),2)</f>
      </c>
      <c r="O37">
        <f>(I37*21)/100</f>
      </c>
      <c t="s">
        <v>23</v>
      </c>
    </row>
    <row r="38" spans="1:5" ht="12.75">
      <c r="A38" s="34" t="s">
        <v>50</v>
      </c>
      <c r="E38" s="35" t="s">
        <v>47</v>
      </c>
    </row>
    <row r="39" spans="1:5" ht="63.75">
      <c r="A39" s="36" t="s">
        <v>51</v>
      </c>
      <c r="E39" s="37" t="s">
        <v>78</v>
      </c>
    </row>
    <row r="40" spans="1:5" ht="38.25">
      <c r="A40" t="s">
        <v>53</v>
      </c>
      <c r="E40" s="35" t="s">
        <v>79</v>
      </c>
    </row>
    <row r="41" spans="1:16" ht="12.75">
      <c r="A41" s="25" t="s">
        <v>45</v>
      </c>
      <c s="29" t="s">
        <v>40</v>
      </c>
      <c s="29" t="s">
        <v>80</v>
      </c>
      <c s="25" t="s">
        <v>47</v>
      </c>
      <c s="30" t="s">
        <v>81</v>
      </c>
      <c s="31" t="s">
        <v>57</v>
      </c>
      <c s="32">
        <v>1</v>
      </c>
      <c s="33">
        <v>0</v>
      </c>
      <c s="33">
        <f>ROUND(ROUND(H41,2)*ROUND(G41,3),2)</f>
      </c>
      <c r="O41">
        <f>(I41*21)/100</f>
      </c>
      <c t="s">
        <v>23</v>
      </c>
    </row>
    <row r="42" spans="1:5" ht="12.75">
      <c r="A42" s="34" t="s">
        <v>50</v>
      </c>
      <c r="E42" s="35" t="s">
        <v>47</v>
      </c>
    </row>
    <row r="43" spans="1:5" ht="76.5">
      <c r="A43" s="36" t="s">
        <v>51</v>
      </c>
      <c r="E43" s="37" t="s">
        <v>82</v>
      </c>
    </row>
    <row r="44" spans="1:5" ht="12.75">
      <c r="A44" t="s">
        <v>53</v>
      </c>
      <c r="E44" s="35" t="s">
        <v>83</v>
      </c>
    </row>
    <row r="45" spans="1:16" ht="12.75">
      <c r="A45" s="25" t="s">
        <v>45</v>
      </c>
      <c s="29" t="s">
        <v>42</v>
      </c>
      <c s="29" t="s">
        <v>84</v>
      </c>
      <c s="25" t="s">
        <v>47</v>
      </c>
      <c s="30" t="s">
        <v>85</v>
      </c>
      <c s="31" t="s">
        <v>57</v>
      </c>
      <c s="32">
        <v>1</v>
      </c>
      <c s="33">
        <v>0</v>
      </c>
      <c s="33">
        <f>ROUND(ROUND(H45,2)*ROUND(G45,3),2)</f>
      </c>
      <c r="O45">
        <f>(I45*21)/100</f>
      </c>
      <c t="s">
        <v>23</v>
      </c>
    </row>
    <row r="46" spans="1:5" ht="12.75">
      <c r="A46" s="34" t="s">
        <v>50</v>
      </c>
      <c r="E46" s="35" t="s">
        <v>47</v>
      </c>
    </row>
    <row r="47" spans="1:5" ht="102">
      <c r="A47" s="36" t="s">
        <v>51</v>
      </c>
      <c r="E47" s="37" t="s">
        <v>86</v>
      </c>
    </row>
    <row r="48" spans="1:5" ht="12.75">
      <c r="A48" t="s">
        <v>53</v>
      </c>
      <c r="E48" s="35" t="s">
        <v>83</v>
      </c>
    </row>
    <row r="49" spans="1:16" ht="12.75">
      <c r="A49" s="25" t="s">
        <v>45</v>
      </c>
      <c s="29" t="s">
        <v>87</v>
      </c>
      <c s="29" t="s">
        <v>88</v>
      </c>
      <c s="25" t="s">
        <v>47</v>
      </c>
      <c s="30" t="s">
        <v>89</v>
      </c>
      <c s="31" t="s">
        <v>57</v>
      </c>
      <c s="32">
        <v>1</v>
      </c>
      <c s="33">
        <v>0</v>
      </c>
      <c s="33">
        <f>ROUND(ROUND(H49,2)*ROUND(G49,3),2)</f>
      </c>
      <c r="O49">
        <f>(I49*21)/100</f>
      </c>
      <c t="s">
        <v>23</v>
      </c>
    </row>
    <row r="50" spans="1:5" ht="12.75">
      <c r="A50" s="34" t="s">
        <v>50</v>
      </c>
      <c r="E50" s="35" t="s">
        <v>47</v>
      </c>
    </row>
    <row r="51" spans="1:5" ht="102">
      <c r="A51" s="36" t="s">
        <v>51</v>
      </c>
      <c r="E51" s="37" t="s">
        <v>90</v>
      </c>
    </row>
    <row r="52" spans="1:5" ht="12.75">
      <c r="A52" t="s">
        <v>53</v>
      </c>
      <c r="E52" s="35" t="s">
        <v>83</v>
      </c>
    </row>
    <row r="53" spans="1:16" ht="12.75">
      <c r="A53" s="25" t="s">
        <v>45</v>
      </c>
      <c s="29" t="s">
        <v>91</v>
      </c>
      <c s="29" t="s">
        <v>92</v>
      </c>
      <c s="25" t="s">
        <v>47</v>
      </c>
      <c s="30" t="s">
        <v>93</v>
      </c>
      <c s="31" t="s">
        <v>57</v>
      </c>
      <c s="32">
        <v>1</v>
      </c>
      <c s="33">
        <v>0</v>
      </c>
      <c s="33">
        <f>ROUND(ROUND(H53,2)*ROUND(G53,3),2)</f>
      </c>
      <c r="O53">
        <f>(I53*21)/100</f>
      </c>
      <c t="s">
        <v>23</v>
      </c>
    </row>
    <row r="54" spans="1:5" ht="12.75">
      <c r="A54" s="34" t="s">
        <v>50</v>
      </c>
      <c r="E54" s="35" t="s">
        <v>47</v>
      </c>
    </row>
    <row r="55" spans="1:5" ht="63.75">
      <c r="A55" s="36" t="s">
        <v>51</v>
      </c>
      <c r="E55" s="37" t="s">
        <v>94</v>
      </c>
    </row>
    <row r="56" spans="1:5" ht="63.75">
      <c r="A56" t="s">
        <v>53</v>
      </c>
      <c r="E56" s="35" t="s">
        <v>95</v>
      </c>
    </row>
    <row r="57" spans="1:16" ht="12.75">
      <c r="A57" s="25" t="s">
        <v>45</v>
      </c>
      <c s="29" t="s">
        <v>96</v>
      </c>
      <c s="29" t="s">
        <v>97</v>
      </c>
      <c s="25" t="s">
        <v>61</v>
      </c>
      <c s="30" t="s">
        <v>98</v>
      </c>
      <c s="31" t="s">
        <v>57</v>
      </c>
      <c s="32">
        <v>1</v>
      </c>
      <c s="33">
        <v>0</v>
      </c>
      <c s="33">
        <f>ROUND(ROUND(H57,2)*ROUND(G57,3),2)</f>
      </c>
      <c r="O57">
        <f>(I57*21)/100</f>
      </c>
      <c t="s">
        <v>23</v>
      </c>
    </row>
    <row r="58" spans="1:5" ht="12.75">
      <c r="A58" s="34" t="s">
        <v>50</v>
      </c>
      <c r="E58" s="35" t="s">
        <v>47</v>
      </c>
    </row>
    <row r="59" spans="1:5" ht="204">
      <c r="A59" s="36" t="s">
        <v>51</v>
      </c>
      <c r="E59" s="37" t="s">
        <v>99</v>
      </c>
    </row>
    <row r="60" spans="1:5" ht="12.75">
      <c r="A60" t="s">
        <v>53</v>
      </c>
      <c r="E60" s="35" t="s">
        <v>83</v>
      </c>
    </row>
    <row r="61" spans="1:16" ht="12.75">
      <c r="A61" s="25" t="s">
        <v>45</v>
      </c>
      <c s="29" t="s">
        <v>100</v>
      </c>
      <c s="29" t="s">
        <v>97</v>
      </c>
      <c s="25" t="s">
        <v>65</v>
      </c>
      <c s="30" t="s">
        <v>98</v>
      </c>
      <c s="31" t="s">
        <v>57</v>
      </c>
      <c s="32">
        <v>1</v>
      </c>
      <c s="33">
        <v>0</v>
      </c>
      <c s="33">
        <f>ROUND(ROUND(H61,2)*ROUND(G61,3),2)</f>
      </c>
      <c r="O61">
        <f>(I61*21)/100</f>
      </c>
      <c t="s">
        <v>23</v>
      </c>
    </row>
    <row r="62" spans="1:5" ht="12.75">
      <c r="A62" s="34" t="s">
        <v>50</v>
      </c>
      <c r="E62" s="35" t="s">
        <v>47</v>
      </c>
    </row>
    <row r="63" spans="1:5" ht="191.25">
      <c r="A63" s="36" t="s">
        <v>51</v>
      </c>
      <c r="E63" s="37" t="s">
        <v>101</v>
      </c>
    </row>
    <row r="64" spans="1:5" ht="12.75">
      <c r="A64" t="s">
        <v>53</v>
      </c>
      <c r="E64" s="35" t="s">
        <v>83</v>
      </c>
    </row>
    <row r="65" spans="1:16" ht="12.75">
      <c r="A65" s="25" t="s">
        <v>45</v>
      </c>
      <c s="29" t="s">
        <v>102</v>
      </c>
      <c s="29" t="s">
        <v>103</v>
      </c>
      <c s="25" t="s">
        <v>47</v>
      </c>
      <c s="30" t="s">
        <v>104</v>
      </c>
      <c s="31" t="s">
        <v>57</v>
      </c>
      <c s="32">
        <v>1</v>
      </c>
      <c s="33">
        <v>0</v>
      </c>
      <c s="33">
        <f>ROUND(ROUND(H65,2)*ROUND(G65,3),2)</f>
      </c>
      <c r="O65">
        <f>(I65*21)/100</f>
      </c>
      <c t="s">
        <v>23</v>
      </c>
    </row>
    <row r="66" spans="1:5" ht="12.75">
      <c r="A66" s="34" t="s">
        <v>50</v>
      </c>
      <c r="E66" s="35" t="s">
        <v>47</v>
      </c>
    </row>
    <row r="67" spans="1:5" ht="229.5">
      <c r="A67" s="36" t="s">
        <v>51</v>
      </c>
      <c r="E67" s="37" t="s">
        <v>105</v>
      </c>
    </row>
    <row r="68" spans="1:5" ht="12.75">
      <c r="A68" t="s">
        <v>53</v>
      </c>
      <c r="E68" s="35" t="s">
        <v>106</v>
      </c>
    </row>
    <row r="69" spans="1:16" ht="12.75">
      <c r="A69" s="25" t="s">
        <v>45</v>
      </c>
      <c s="29" t="s">
        <v>107</v>
      </c>
      <c s="29" t="s">
        <v>108</v>
      </c>
      <c s="25" t="s">
        <v>47</v>
      </c>
      <c s="30" t="s">
        <v>109</v>
      </c>
      <c s="31" t="s">
        <v>57</v>
      </c>
      <c s="32">
        <v>1</v>
      </c>
      <c s="33">
        <v>0</v>
      </c>
      <c s="33">
        <f>ROUND(ROUND(H69,2)*ROUND(G69,3),2)</f>
      </c>
      <c r="O69">
        <f>(I69*21)/100</f>
      </c>
      <c t="s">
        <v>23</v>
      </c>
    </row>
    <row r="70" spans="1:5" ht="12.75">
      <c r="A70" s="34" t="s">
        <v>50</v>
      </c>
      <c r="E70" s="35" t="s">
        <v>47</v>
      </c>
    </row>
    <row r="71" spans="1:5" ht="76.5">
      <c r="A71" s="36" t="s">
        <v>51</v>
      </c>
      <c r="E71" s="37" t="s">
        <v>110</v>
      </c>
    </row>
    <row r="72" spans="1:5" ht="89.25">
      <c r="A72" t="s">
        <v>53</v>
      </c>
      <c r="E72" s="35" t="s">
        <v>111</v>
      </c>
    </row>
    <row r="73" spans="1:16" ht="12.75">
      <c r="A73" s="25" t="s">
        <v>45</v>
      </c>
      <c s="29" t="s">
        <v>112</v>
      </c>
      <c s="29" t="s">
        <v>113</v>
      </c>
      <c s="25" t="s">
        <v>47</v>
      </c>
      <c s="30" t="s">
        <v>109</v>
      </c>
      <c s="31" t="s">
        <v>114</v>
      </c>
      <c s="32">
        <v>1</v>
      </c>
      <c s="33">
        <v>0</v>
      </c>
      <c s="33">
        <f>ROUND(ROUND(H73,2)*ROUND(G73,3),2)</f>
      </c>
      <c r="O73">
        <f>(I73*21)/100</f>
      </c>
      <c t="s">
        <v>23</v>
      </c>
    </row>
    <row r="74" spans="1:5" ht="12.75">
      <c r="A74" s="34" t="s">
        <v>50</v>
      </c>
      <c r="E74" s="35" t="s">
        <v>47</v>
      </c>
    </row>
    <row r="75" spans="1:5" ht="51">
      <c r="A75" s="36" t="s">
        <v>51</v>
      </c>
      <c r="E75" s="37" t="s">
        <v>115</v>
      </c>
    </row>
    <row r="76" spans="1:5" ht="89.25">
      <c r="A76" t="s">
        <v>53</v>
      </c>
      <c r="E76" s="35" t="s">
        <v>111</v>
      </c>
    </row>
    <row r="77" spans="1:16" ht="12.75">
      <c r="A77" s="25" t="s">
        <v>45</v>
      </c>
      <c s="29" t="s">
        <v>116</v>
      </c>
      <c s="29" t="s">
        <v>117</v>
      </c>
      <c s="25" t="s">
        <v>47</v>
      </c>
      <c s="30" t="s">
        <v>118</v>
      </c>
      <c s="31" t="s">
        <v>57</v>
      </c>
      <c s="32">
        <v>1</v>
      </c>
      <c s="33">
        <v>0</v>
      </c>
      <c s="33">
        <f>ROUND(ROUND(H77,2)*ROUND(G77,3),2)</f>
      </c>
      <c r="O77">
        <f>(I77*21)/100</f>
      </c>
      <c t="s">
        <v>23</v>
      </c>
    </row>
    <row r="78" spans="1:5" ht="12.75">
      <c r="A78" s="34" t="s">
        <v>50</v>
      </c>
      <c r="E78" s="35" t="s">
        <v>47</v>
      </c>
    </row>
    <row r="79" spans="1:5" ht="25.5">
      <c r="A79" s="36" t="s">
        <v>51</v>
      </c>
      <c r="E79" s="37" t="s">
        <v>119</v>
      </c>
    </row>
    <row r="80" spans="1:5" ht="25.5">
      <c r="A80" t="s">
        <v>53</v>
      </c>
      <c r="E80" s="35" t="s">
        <v>120</v>
      </c>
    </row>
    <row r="81" spans="1:16" ht="12.75">
      <c r="A81" s="25" t="s">
        <v>45</v>
      </c>
      <c s="29" t="s">
        <v>121</v>
      </c>
      <c s="29" t="s">
        <v>122</v>
      </c>
      <c s="25" t="s">
        <v>47</v>
      </c>
      <c s="30" t="s">
        <v>123</v>
      </c>
      <c s="31" t="s">
        <v>57</v>
      </c>
      <c s="32">
        <v>1</v>
      </c>
      <c s="33">
        <v>0</v>
      </c>
      <c s="33">
        <f>ROUND(ROUND(H81,2)*ROUND(G81,3),2)</f>
      </c>
      <c r="O81">
        <f>(I81*21)/100</f>
      </c>
      <c t="s">
        <v>23</v>
      </c>
    </row>
    <row r="82" spans="1:5" ht="12.75">
      <c r="A82" s="34" t="s">
        <v>50</v>
      </c>
      <c r="E82" s="35" t="s">
        <v>47</v>
      </c>
    </row>
    <row r="83" spans="1:5" ht="76.5">
      <c r="A83" s="36" t="s">
        <v>51</v>
      </c>
      <c r="E83" s="37" t="s">
        <v>124</v>
      </c>
    </row>
    <row r="84" spans="1:5" ht="12.75">
      <c r="A84" t="s">
        <v>53</v>
      </c>
      <c r="E84" s="35" t="s">
        <v>125</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3.xml><?xml version="1.0" encoding="utf-8"?>
<worksheet xmlns="http://schemas.openxmlformats.org/spreadsheetml/2006/main" xmlns:r="http://schemas.openxmlformats.org/officeDocument/2006/relationships">
  <sheetPr>
    <pageSetUpPr fitToPage="1"/>
  </sheetPr>
  <dimension ref="A1:R12"/>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f>
      </c>
      <c t="s">
        <v>22</v>
      </c>
    </row>
    <row r="3" spans="1:16" ht="15" customHeight="1">
      <c r="A3" t="s">
        <v>12</v>
      </c>
      <c s="12" t="s">
        <v>14</v>
      </c>
      <c s="13" t="s">
        <v>15</v>
      </c>
      <c s="1"/>
      <c s="14" t="s">
        <v>16</v>
      </c>
      <c s="1"/>
      <c s="9"/>
      <c s="8" t="s">
        <v>126</v>
      </c>
      <c s="38">
        <f>0+I8</f>
      </c>
      <c r="O3" t="s">
        <v>19</v>
      </c>
      <c t="s">
        <v>23</v>
      </c>
    </row>
    <row r="4" spans="1:16" ht="15" customHeight="1">
      <c r="A4" t="s">
        <v>17</v>
      </c>
      <c s="16" t="s">
        <v>18</v>
      </c>
      <c s="17" t="s">
        <v>126</v>
      </c>
      <c s="6"/>
      <c s="18" t="s">
        <v>127</v>
      </c>
      <c s="6"/>
      <c s="6"/>
      <c s="19"/>
      <c s="19"/>
      <c r="O4" t="s">
        <v>20</v>
      </c>
      <c t="s">
        <v>23</v>
      </c>
    </row>
    <row r="5" spans="1:16" ht="12.75" customHeight="1">
      <c r="A5" s="15" t="s">
        <v>26</v>
      </c>
      <c s="15" t="s">
        <v>28</v>
      </c>
      <c s="15" t="s">
        <v>30</v>
      </c>
      <c s="15" t="s">
        <v>31</v>
      </c>
      <c s="15" t="s">
        <v>32</v>
      </c>
      <c s="15" t="s">
        <v>34</v>
      </c>
      <c s="15" t="s">
        <v>36</v>
      </c>
      <c s="15" t="s">
        <v>38</v>
      </c>
      <c s="15"/>
      <c r="O5" t="s">
        <v>21</v>
      </c>
      <c t="s">
        <v>23</v>
      </c>
    </row>
    <row r="6" spans="1:9" ht="12.75" customHeight="1">
      <c r="A6" s="15"/>
      <c s="15"/>
      <c s="15"/>
      <c s="15"/>
      <c s="15"/>
      <c s="15"/>
      <c s="15"/>
      <c s="15" t="s">
        <v>39</v>
      </c>
      <c s="15" t="s">
        <v>41</v>
      </c>
    </row>
    <row r="7" spans="1:9" ht="12.75" customHeight="1">
      <c r="A7" s="15" t="s">
        <v>27</v>
      </c>
      <c s="15" t="s">
        <v>29</v>
      </c>
      <c s="15" t="s">
        <v>23</v>
      </c>
      <c s="15" t="s">
        <v>22</v>
      </c>
      <c s="15" t="s">
        <v>33</v>
      </c>
      <c s="15" t="s">
        <v>35</v>
      </c>
      <c s="15" t="s">
        <v>37</v>
      </c>
      <c s="15" t="s">
        <v>40</v>
      </c>
      <c s="15" t="s">
        <v>42</v>
      </c>
    </row>
    <row r="8" spans="1:18" ht="12.75" customHeight="1">
      <c r="A8" s="19" t="s">
        <v>43</v>
      </c>
      <c s="19"/>
      <c s="26" t="s">
        <v>27</v>
      </c>
      <c s="19"/>
      <c s="27" t="s">
        <v>44</v>
      </c>
      <c s="19"/>
      <c s="19"/>
      <c s="19"/>
      <c s="28">
        <f>0+Q8</f>
      </c>
      <c r="O8">
        <f>0+R8</f>
      </c>
      <c r="Q8">
        <f>0+I9</f>
      </c>
      <c>
        <f>0+O9</f>
      </c>
    </row>
    <row r="9" spans="1:16" ht="12.75">
      <c r="A9" s="25" t="s">
        <v>45</v>
      </c>
      <c s="29" t="s">
        <v>29</v>
      </c>
      <c s="29" t="s">
        <v>55</v>
      </c>
      <c s="25" t="s">
        <v>61</v>
      </c>
      <c s="30" t="s">
        <v>56</v>
      </c>
      <c s="31" t="s">
        <v>57</v>
      </c>
      <c s="32">
        <v>1</v>
      </c>
      <c s="33">
        <v>0</v>
      </c>
      <c s="33">
        <f>ROUND(ROUND(H9,2)*ROUND(G9,3),2)</f>
      </c>
      <c r="O9">
        <f>(I9*21)/100</f>
      </c>
      <c t="s">
        <v>23</v>
      </c>
    </row>
    <row r="10" spans="1:5" ht="12.75">
      <c r="A10" s="34" t="s">
        <v>50</v>
      </c>
      <c r="E10" s="35" t="s">
        <v>47</v>
      </c>
    </row>
    <row r="11" spans="1:5" ht="140.25">
      <c r="A11" s="36" t="s">
        <v>51</v>
      </c>
      <c r="E11" s="37" t="s">
        <v>128</v>
      </c>
    </row>
    <row r="12" spans="1:5" ht="12.75">
      <c r="A12" t="s">
        <v>53</v>
      </c>
      <c r="E12" s="35" t="s">
        <v>59</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4.xml><?xml version="1.0" encoding="utf-8"?>
<worksheet xmlns="http://schemas.openxmlformats.org/spreadsheetml/2006/main" xmlns:r="http://schemas.openxmlformats.org/officeDocument/2006/relationships">
  <sheetPr>
    <pageSetUpPr fitToPage="1"/>
  </sheetPr>
  <dimension ref="A1:R513"/>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0+O8+O61+O162+O211+O232+O301+O346+O351+O400+O417</f>
      </c>
      <c t="s">
        <v>22</v>
      </c>
    </row>
    <row r="3" spans="1:16" ht="15" customHeight="1">
      <c r="A3" t="s">
        <v>12</v>
      </c>
      <c s="12" t="s">
        <v>14</v>
      </c>
      <c s="13" t="s">
        <v>15</v>
      </c>
      <c s="1"/>
      <c s="14" t="s">
        <v>16</v>
      </c>
      <c s="1"/>
      <c s="9"/>
      <c s="8" t="s">
        <v>129</v>
      </c>
      <c s="38">
        <f>0+I8+I61+I162+I211+I232+I301+I346+I351+I400+I417</f>
      </c>
      <c r="O3" t="s">
        <v>19</v>
      </c>
      <c t="s">
        <v>23</v>
      </c>
    </row>
    <row r="4" spans="1:16" ht="15" customHeight="1">
      <c r="A4" t="s">
        <v>17</v>
      </c>
      <c s="16" t="s">
        <v>18</v>
      </c>
      <c s="17" t="s">
        <v>129</v>
      </c>
      <c s="6"/>
      <c s="18" t="s">
        <v>130</v>
      </c>
      <c s="6"/>
      <c s="6"/>
      <c s="19"/>
      <c s="19"/>
      <c r="O4" t="s">
        <v>20</v>
      </c>
      <c t="s">
        <v>23</v>
      </c>
    </row>
    <row r="5" spans="1:16" ht="12.75" customHeight="1">
      <c r="A5" s="15" t="s">
        <v>26</v>
      </c>
      <c s="15" t="s">
        <v>28</v>
      </c>
      <c s="15" t="s">
        <v>30</v>
      </c>
      <c s="15" t="s">
        <v>31</v>
      </c>
      <c s="15" t="s">
        <v>32</v>
      </c>
      <c s="15" t="s">
        <v>34</v>
      </c>
      <c s="15" t="s">
        <v>36</v>
      </c>
      <c s="15" t="s">
        <v>38</v>
      </c>
      <c s="15"/>
      <c r="O5" t="s">
        <v>21</v>
      </c>
      <c t="s">
        <v>23</v>
      </c>
    </row>
    <row r="6" spans="1:9" ht="12.75" customHeight="1">
      <c r="A6" s="15"/>
      <c s="15"/>
      <c s="15"/>
      <c s="15"/>
      <c s="15"/>
      <c s="15"/>
      <c s="15"/>
      <c s="15" t="s">
        <v>39</v>
      </c>
      <c s="15" t="s">
        <v>41</v>
      </c>
    </row>
    <row r="7" spans="1:9" ht="12.75" customHeight="1">
      <c r="A7" s="15" t="s">
        <v>27</v>
      </c>
      <c s="15" t="s">
        <v>29</v>
      </c>
      <c s="15" t="s">
        <v>23</v>
      </c>
      <c s="15" t="s">
        <v>22</v>
      </c>
      <c s="15" t="s">
        <v>33</v>
      </c>
      <c s="15" t="s">
        <v>35</v>
      </c>
      <c s="15" t="s">
        <v>37</v>
      </c>
      <c s="15" t="s">
        <v>40</v>
      </c>
      <c s="15" t="s">
        <v>42</v>
      </c>
    </row>
    <row r="8" spans="1:18" ht="12.75" customHeight="1">
      <c r="A8" s="19" t="s">
        <v>43</v>
      </c>
      <c s="19"/>
      <c s="26" t="s">
        <v>27</v>
      </c>
      <c s="19"/>
      <c s="27" t="s">
        <v>44</v>
      </c>
      <c s="19"/>
      <c s="19"/>
      <c s="19"/>
      <c s="28">
        <f>0+Q8</f>
      </c>
      <c r="O8">
        <f>0+R8</f>
      </c>
      <c r="Q8">
        <f>0+I9+I13+I17+I21+I25+I29+I33+I37+I41+I45+I49+I53+I57</f>
      </c>
      <c>
        <f>0+O9+O13+O17+O21+O25+O29+O33+O37+O41+O45+O49+O53+O57</f>
      </c>
    </row>
    <row r="9" spans="1:16" ht="12.75">
      <c r="A9" s="25" t="s">
        <v>45</v>
      </c>
      <c s="29" t="s">
        <v>29</v>
      </c>
      <c s="29" t="s">
        <v>131</v>
      </c>
      <c s="25" t="s">
        <v>47</v>
      </c>
      <c s="30" t="s">
        <v>132</v>
      </c>
      <c s="31" t="s">
        <v>133</v>
      </c>
      <c s="32">
        <v>503.573</v>
      </c>
      <c s="33">
        <v>0</v>
      </c>
      <c s="33">
        <f>ROUND(ROUND(H9,2)*ROUND(G9,3),2)</f>
      </c>
      <c r="O9">
        <f>(I9*21)/100</f>
      </c>
      <c t="s">
        <v>23</v>
      </c>
    </row>
    <row r="10" spans="1:5" ht="12.75">
      <c r="A10" s="34" t="s">
        <v>50</v>
      </c>
      <c r="E10" s="35" t="s">
        <v>47</v>
      </c>
    </row>
    <row r="11" spans="1:5" ht="216.75">
      <c r="A11" s="36" t="s">
        <v>51</v>
      </c>
      <c r="E11" s="37" t="s">
        <v>134</v>
      </c>
    </row>
    <row r="12" spans="1:5" ht="25.5">
      <c r="A12" t="s">
        <v>53</v>
      </c>
      <c r="E12" s="35" t="s">
        <v>135</v>
      </c>
    </row>
    <row r="13" spans="1:16" ht="12.75">
      <c r="A13" s="25" t="s">
        <v>45</v>
      </c>
      <c s="29" t="s">
        <v>23</v>
      </c>
      <c s="29" t="s">
        <v>136</v>
      </c>
      <c s="25" t="s">
        <v>47</v>
      </c>
      <c s="30" t="s">
        <v>137</v>
      </c>
      <c s="31" t="s">
        <v>138</v>
      </c>
      <c s="32">
        <v>1872.489</v>
      </c>
      <c s="33">
        <v>0</v>
      </c>
      <c s="33">
        <f>ROUND(ROUND(H13,2)*ROUND(G13,3),2)</f>
      </c>
      <c r="O13">
        <f>(I13*21)/100</f>
      </c>
      <c t="s">
        <v>23</v>
      </c>
    </row>
    <row r="14" spans="1:5" ht="12.75">
      <c r="A14" s="34" t="s">
        <v>50</v>
      </c>
      <c r="E14" s="35" t="s">
        <v>47</v>
      </c>
    </row>
    <row r="15" spans="1:5" ht="204">
      <c r="A15" s="36" t="s">
        <v>51</v>
      </c>
      <c r="E15" s="37" t="s">
        <v>139</v>
      </c>
    </row>
    <row r="16" spans="1:5" ht="25.5">
      <c r="A16" t="s">
        <v>53</v>
      </c>
      <c r="E16" s="35" t="s">
        <v>135</v>
      </c>
    </row>
    <row r="17" spans="1:16" ht="12.75">
      <c r="A17" s="25" t="s">
        <v>45</v>
      </c>
      <c s="29" t="s">
        <v>22</v>
      </c>
      <c s="29" t="s">
        <v>140</v>
      </c>
      <c s="25" t="s">
        <v>47</v>
      </c>
      <c s="30" t="s">
        <v>141</v>
      </c>
      <c s="31" t="s">
        <v>138</v>
      </c>
      <c s="32">
        <v>74.144</v>
      </c>
      <c s="33">
        <v>0</v>
      </c>
      <c s="33">
        <f>ROUND(ROUND(H17,2)*ROUND(G17,3),2)</f>
      </c>
      <c r="O17">
        <f>(I17*21)/100</f>
      </c>
      <c t="s">
        <v>23</v>
      </c>
    </row>
    <row r="18" spans="1:5" ht="12.75">
      <c r="A18" s="34" t="s">
        <v>50</v>
      </c>
      <c r="E18" s="35" t="s">
        <v>47</v>
      </c>
    </row>
    <row r="19" spans="1:5" ht="153">
      <c r="A19" s="36" t="s">
        <v>51</v>
      </c>
      <c r="E19" s="37" t="s">
        <v>142</v>
      </c>
    </row>
    <row r="20" spans="1:5" ht="25.5">
      <c r="A20" t="s">
        <v>53</v>
      </c>
      <c r="E20" s="35" t="s">
        <v>135</v>
      </c>
    </row>
    <row r="21" spans="1:16" ht="12.75">
      <c r="A21" s="25" t="s">
        <v>45</v>
      </c>
      <c s="29" t="s">
        <v>33</v>
      </c>
      <c s="29" t="s">
        <v>143</v>
      </c>
      <c s="25" t="s">
        <v>61</v>
      </c>
      <c s="30" t="s">
        <v>144</v>
      </c>
      <c s="31" t="s">
        <v>57</v>
      </c>
      <c s="32">
        <v>1</v>
      </c>
      <c s="33">
        <v>0</v>
      </c>
      <c s="33">
        <f>ROUND(ROUND(H21,2)*ROUND(G21,3),2)</f>
      </c>
      <c r="O21">
        <f>(I21*21)/100</f>
      </c>
      <c t="s">
        <v>23</v>
      </c>
    </row>
    <row r="22" spans="1:5" ht="12.75">
      <c r="A22" s="34" t="s">
        <v>50</v>
      </c>
      <c r="E22" s="35" t="s">
        <v>47</v>
      </c>
    </row>
    <row r="23" spans="1:5" ht="140.25">
      <c r="A23" s="36" t="s">
        <v>51</v>
      </c>
      <c r="E23" s="37" t="s">
        <v>145</v>
      </c>
    </row>
    <row r="24" spans="1:5" ht="12.75">
      <c r="A24" t="s">
        <v>53</v>
      </c>
      <c r="E24" s="35" t="s">
        <v>83</v>
      </c>
    </row>
    <row r="25" spans="1:16" ht="12.75">
      <c r="A25" s="25" t="s">
        <v>45</v>
      </c>
      <c s="29" t="s">
        <v>35</v>
      </c>
      <c s="29" t="s">
        <v>146</v>
      </c>
      <c s="25" t="s">
        <v>47</v>
      </c>
      <c s="30" t="s">
        <v>147</v>
      </c>
      <c s="31" t="s">
        <v>57</v>
      </c>
      <c s="32">
        <v>1</v>
      </c>
      <c s="33">
        <v>0</v>
      </c>
      <c s="33">
        <f>ROUND(ROUND(H25,2)*ROUND(G25,3),2)</f>
      </c>
      <c r="O25">
        <f>(I25*21)/100</f>
      </c>
      <c t="s">
        <v>23</v>
      </c>
    </row>
    <row r="26" spans="1:5" ht="12.75">
      <c r="A26" s="34" t="s">
        <v>50</v>
      </c>
      <c r="E26" s="35" t="s">
        <v>47</v>
      </c>
    </row>
    <row r="27" spans="1:5" ht="127.5">
      <c r="A27" s="36" t="s">
        <v>51</v>
      </c>
      <c r="E27" s="37" t="s">
        <v>148</v>
      </c>
    </row>
    <row r="28" spans="1:5" ht="12.75">
      <c r="A28" t="s">
        <v>53</v>
      </c>
      <c r="E28" s="35" t="s">
        <v>83</v>
      </c>
    </row>
    <row r="29" spans="1:16" ht="12.75">
      <c r="A29" s="25" t="s">
        <v>45</v>
      </c>
      <c s="29" t="s">
        <v>37</v>
      </c>
      <c s="29" t="s">
        <v>149</v>
      </c>
      <c s="25" t="s">
        <v>61</v>
      </c>
      <c s="30" t="s">
        <v>150</v>
      </c>
      <c s="31" t="s">
        <v>151</v>
      </c>
      <c s="32">
        <v>1</v>
      </c>
      <c s="33">
        <v>0</v>
      </c>
      <c s="33">
        <f>ROUND(ROUND(H29,2)*ROUND(G29,3),2)</f>
      </c>
      <c r="O29">
        <f>(I29*21)/100</f>
      </c>
      <c t="s">
        <v>23</v>
      </c>
    </row>
    <row r="30" spans="1:5" ht="12.75">
      <c r="A30" s="34" t="s">
        <v>50</v>
      </c>
      <c r="E30" s="35" t="s">
        <v>47</v>
      </c>
    </row>
    <row r="31" spans="1:5" ht="140.25">
      <c r="A31" s="36" t="s">
        <v>51</v>
      </c>
      <c r="E31" s="37" t="s">
        <v>152</v>
      </c>
    </row>
    <row r="32" spans="1:5" ht="12.75">
      <c r="A32" t="s">
        <v>53</v>
      </c>
      <c r="E32" s="35" t="s">
        <v>83</v>
      </c>
    </row>
    <row r="33" spans="1:16" ht="12.75">
      <c r="A33" s="25" t="s">
        <v>45</v>
      </c>
      <c s="29" t="s">
        <v>73</v>
      </c>
      <c s="29" t="s">
        <v>153</v>
      </c>
      <c s="25" t="s">
        <v>47</v>
      </c>
      <c s="30" t="s">
        <v>154</v>
      </c>
      <c s="31" t="s">
        <v>114</v>
      </c>
      <c s="32">
        <v>2</v>
      </c>
      <c s="33">
        <v>0</v>
      </c>
      <c s="33">
        <f>ROUND(ROUND(H33,2)*ROUND(G33,3),2)</f>
      </c>
      <c r="O33">
        <f>(I33*21)/100</f>
      </c>
      <c t="s">
        <v>23</v>
      </c>
    </row>
    <row r="34" spans="1:5" ht="12.75">
      <c r="A34" s="34" t="s">
        <v>50</v>
      </c>
      <c r="E34" s="35" t="s">
        <v>47</v>
      </c>
    </row>
    <row r="35" spans="1:5" ht="76.5">
      <c r="A35" s="36" t="s">
        <v>51</v>
      </c>
      <c r="E35" s="37" t="s">
        <v>155</v>
      </c>
    </row>
    <row r="36" spans="1:5" ht="12.75">
      <c r="A36" t="s">
        <v>53</v>
      </c>
      <c r="E36" s="35" t="s">
        <v>83</v>
      </c>
    </row>
    <row r="37" spans="1:16" ht="12.75">
      <c r="A37" s="25" t="s">
        <v>45</v>
      </c>
      <c s="29" t="s">
        <v>75</v>
      </c>
      <c s="29" t="s">
        <v>156</v>
      </c>
      <c s="25" t="s">
        <v>61</v>
      </c>
      <c s="30" t="s">
        <v>157</v>
      </c>
      <c s="31" t="s">
        <v>151</v>
      </c>
      <c s="32">
        <v>1</v>
      </c>
      <c s="33">
        <v>0</v>
      </c>
      <c s="33">
        <f>ROUND(ROUND(H37,2)*ROUND(G37,3),2)</f>
      </c>
      <c r="O37">
        <f>(I37*21)/100</f>
      </c>
      <c t="s">
        <v>23</v>
      </c>
    </row>
    <row r="38" spans="1:5" ht="12.75">
      <c r="A38" s="34" t="s">
        <v>50</v>
      </c>
      <c r="E38" s="35" t="s">
        <v>47</v>
      </c>
    </row>
    <row r="39" spans="1:5" ht="51">
      <c r="A39" s="36" t="s">
        <v>51</v>
      </c>
      <c r="E39" s="37" t="s">
        <v>158</v>
      </c>
    </row>
    <row r="40" spans="1:5" ht="25.5">
      <c r="A40" t="s">
        <v>53</v>
      </c>
      <c r="E40" s="35" t="s">
        <v>159</v>
      </c>
    </row>
    <row r="41" spans="1:16" ht="12.75">
      <c r="A41" s="25" t="s">
        <v>45</v>
      </c>
      <c s="29" t="s">
        <v>40</v>
      </c>
      <c s="29" t="s">
        <v>160</v>
      </c>
      <c s="25" t="s">
        <v>47</v>
      </c>
      <c s="30" t="s">
        <v>161</v>
      </c>
      <c s="31" t="s">
        <v>114</v>
      </c>
      <c s="32">
        <v>1</v>
      </c>
      <c s="33">
        <v>0</v>
      </c>
      <c s="33">
        <f>ROUND(ROUND(H41,2)*ROUND(G41,3),2)</f>
      </c>
      <c r="O41">
        <f>(I41*21)/100</f>
      </c>
      <c t="s">
        <v>23</v>
      </c>
    </row>
    <row r="42" spans="1:5" ht="12.75">
      <c r="A42" s="34" t="s">
        <v>50</v>
      </c>
      <c r="E42" s="35" t="s">
        <v>47</v>
      </c>
    </row>
    <row r="43" spans="1:5" ht="51">
      <c r="A43" s="36" t="s">
        <v>51</v>
      </c>
      <c r="E43" s="37" t="s">
        <v>162</v>
      </c>
    </row>
    <row r="44" spans="1:5" ht="12.75">
      <c r="A44" t="s">
        <v>53</v>
      </c>
      <c r="E44" s="35" t="s">
        <v>83</v>
      </c>
    </row>
    <row r="45" spans="1:16" ht="12.75">
      <c r="A45" s="25" t="s">
        <v>45</v>
      </c>
      <c s="29" t="s">
        <v>42</v>
      </c>
      <c s="29" t="s">
        <v>84</v>
      </c>
      <c s="25" t="s">
        <v>61</v>
      </c>
      <c s="30" t="s">
        <v>85</v>
      </c>
      <c s="31" t="s">
        <v>57</v>
      </c>
      <c s="32">
        <v>1</v>
      </c>
      <c s="33">
        <v>0</v>
      </c>
      <c s="33">
        <f>ROUND(ROUND(H45,2)*ROUND(G45,3),2)</f>
      </c>
      <c r="O45">
        <f>(I45*21)/100</f>
      </c>
      <c t="s">
        <v>23</v>
      </c>
    </row>
    <row r="46" spans="1:5" ht="12.75">
      <c r="A46" s="34" t="s">
        <v>50</v>
      </c>
      <c r="E46" s="35" t="s">
        <v>47</v>
      </c>
    </row>
    <row r="47" spans="1:5" ht="63.75">
      <c r="A47" s="36" t="s">
        <v>51</v>
      </c>
      <c r="E47" s="37" t="s">
        <v>163</v>
      </c>
    </row>
    <row r="48" spans="1:5" ht="12.75">
      <c r="A48" t="s">
        <v>53</v>
      </c>
      <c r="E48" s="35" t="s">
        <v>83</v>
      </c>
    </row>
    <row r="49" spans="1:16" ht="12.75">
      <c r="A49" s="25" t="s">
        <v>45</v>
      </c>
      <c s="29" t="s">
        <v>87</v>
      </c>
      <c s="29" t="s">
        <v>97</v>
      </c>
      <c s="25" t="s">
        <v>47</v>
      </c>
      <c s="30" t="s">
        <v>98</v>
      </c>
      <c s="31" t="s">
        <v>57</v>
      </c>
      <c s="32">
        <v>1</v>
      </c>
      <c s="33">
        <v>0</v>
      </c>
      <c s="33">
        <f>ROUND(ROUND(H49,2)*ROUND(G49,3),2)</f>
      </c>
      <c r="O49">
        <f>(I49*21)/100</f>
      </c>
      <c t="s">
        <v>23</v>
      </c>
    </row>
    <row r="50" spans="1:5" ht="12.75">
      <c r="A50" s="34" t="s">
        <v>50</v>
      </c>
      <c r="E50" s="35" t="s">
        <v>47</v>
      </c>
    </row>
    <row r="51" spans="1:5" ht="102">
      <c r="A51" s="36" t="s">
        <v>51</v>
      </c>
      <c r="E51" s="37" t="s">
        <v>164</v>
      </c>
    </row>
    <row r="52" spans="1:5" ht="12.75">
      <c r="A52" t="s">
        <v>53</v>
      </c>
      <c r="E52" s="35" t="s">
        <v>83</v>
      </c>
    </row>
    <row r="53" spans="1:16" ht="12.75">
      <c r="A53" s="25" t="s">
        <v>45</v>
      </c>
      <c s="29" t="s">
        <v>91</v>
      </c>
      <c s="29" t="s">
        <v>165</v>
      </c>
      <c s="25" t="s">
        <v>47</v>
      </c>
      <c s="30" t="s">
        <v>166</v>
      </c>
      <c s="31" t="s">
        <v>114</v>
      </c>
      <c s="32">
        <v>1</v>
      </c>
      <c s="33">
        <v>0</v>
      </c>
      <c s="33">
        <f>ROUND(ROUND(H53,2)*ROUND(G53,3),2)</f>
      </c>
      <c r="O53">
        <f>(I53*21)/100</f>
      </c>
      <c t="s">
        <v>23</v>
      </c>
    </row>
    <row r="54" spans="1:5" ht="12.75">
      <c r="A54" s="34" t="s">
        <v>50</v>
      </c>
      <c r="E54" s="35" t="s">
        <v>47</v>
      </c>
    </row>
    <row r="55" spans="1:5" ht="89.25">
      <c r="A55" s="36" t="s">
        <v>51</v>
      </c>
      <c r="E55" s="37" t="s">
        <v>167</v>
      </c>
    </row>
    <row r="56" spans="1:5" ht="51">
      <c r="A56" t="s">
        <v>53</v>
      </c>
      <c r="E56" s="35" t="s">
        <v>168</v>
      </c>
    </row>
    <row r="57" spans="1:16" ht="12.75">
      <c r="A57" s="25" t="s">
        <v>45</v>
      </c>
      <c s="29" t="s">
        <v>96</v>
      </c>
      <c s="29" t="s">
        <v>117</v>
      </c>
      <c s="25" t="s">
        <v>61</v>
      </c>
      <c s="30" t="s">
        <v>118</v>
      </c>
      <c s="31" t="s">
        <v>57</v>
      </c>
      <c s="32">
        <v>1</v>
      </c>
      <c s="33">
        <v>0</v>
      </c>
      <c s="33">
        <f>ROUND(ROUND(H57,2)*ROUND(G57,3),2)</f>
      </c>
      <c r="O57">
        <f>(I57*21)/100</f>
      </c>
      <c t="s">
        <v>23</v>
      </c>
    </row>
    <row r="58" spans="1:5" ht="12.75">
      <c r="A58" s="34" t="s">
        <v>50</v>
      </c>
      <c r="E58" s="35" t="s">
        <v>47</v>
      </c>
    </row>
    <row r="59" spans="1:5" ht="140.25">
      <c r="A59" s="36" t="s">
        <v>51</v>
      </c>
      <c r="E59" s="37" t="s">
        <v>169</v>
      </c>
    </row>
    <row r="60" spans="1:5" ht="25.5">
      <c r="A60" t="s">
        <v>53</v>
      </c>
      <c r="E60" s="35" t="s">
        <v>120</v>
      </c>
    </row>
    <row r="61" spans="1:18" ht="12.75" customHeight="1">
      <c r="A61" s="6" t="s">
        <v>43</v>
      </c>
      <c s="6"/>
      <c s="40" t="s">
        <v>29</v>
      </c>
      <c s="6"/>
      <c s="27" t="s">
        <v>170</v>
      </c>
      <c s="6"/>
      <c s="6"/>
      <c s="6"/>
      <c s="41">
        <f>0+Q61</f>
      </c>
      <c r="O61">
        <f>0+R61</f>
      </c>
      <c r="Q61">
        <f>0+I62+I66+I70+I74+I78+I82+I86+I90+I94+I98+I102+I106+I110+I114+I118+I122+I126+I130+I134+I138+I142+I146+I150+I154+I158</f>
      </c>
      <c>
        <f>0+O62+O66+O70+O74+O78+O82+O86+O90+O94+O98+O102+O106+O110+O114+O118+O122+O126+O130+O134+O138+O142+O146+O150+O154+O158</f>
      </c>
    </row>
    <row r="62" spans="1:16" ht="12.75">
      <c r="A62" s="25" t="s">
        <v>45</v>
      </c>
      <c s="29" t="s">
        <v>100</v>
      </c>
      <c s="29" t="s">
        <v>171</v>
      </c>
      <c s="25" t="s">
        <v>47</v>
      </c>
      <c s="30" t="s">
        <v>172</v>
      </c>
      <c s="31" t="s">
        <v>173</v>
      </c>
      <c s="32">
        <v>330</v>
      </c>
      <c s="33">
        <v>0</v>
      </c>
      <c s="33">
        <f>ROUND(ROUND(H62,2)*ROUND(G62,3),2)</f>
      </c>
      <c r="O62">
        <f>(I62*21)/100</f>
      </c>
      <c t="s">
        <v>23</v>
      </c>
    </row>
    <row r="63" spans="1:5" ht="12.75">
      <c r="A63" s="34" t="s">
        <v>50</v>
      </c>
      <c r="E63" s="35" t="s">
        <v>47</v>
      </c>
    </row>
    <row r="64" spans="1:5" ht="89.25">
      <c r="A64" s="36" t="s">
        <v>51</v>
      </c>
      <c r="E64" s="37" t="s">
        <v>174</v>
      </c>
    </row>
    <row r="65" spans="1:5" ht="12.75">
      <c r="A65" t="s">
        <v>53</v>
      </c>
      <c r="E65" s="35" t="s">
        <v>175</v>
      </c>
    </row>
    <row r="66" spans="1:16" ht="12.75">
      <c r="A66" s="25" t="s">
        <v>45</v>
      </c>
      <c s="29" t="s">
        <v>102</v>
      </c>
      <c s="29" t="s">
        <v>176</v>
      </c>
      <c s="25" t="s">
        <v>47</v>
      </c>
      <c s="30" t="s">
        <v>177</v>
      </c>
      <c s="31" t="s">
        <v>173</v>
      </c>
      <c s="32">
        <v>135</v>
      </c>
      <c s="33">
        <v>0</v>
      </c>
      <c s="33">
        <f>ROUND(ROUND(H66,2)*ROUND(G66,3),2)</f>
      </c>
      <c r="O66">
        <f>(I66*21)/100</f>
      </c>
      <c t="s">
        <v>23</v>
      </c>
    </row>
    <row r="67" spans="1:5" ht="12.75">
      <c r="A67" s="34" t="s">
        <v>50</v>
      </c>
      <c r="E67" s="35" t="s">
        <v>47</v>
      </c>
    </row>
    <row r="68" spans="1:5" ht="76.5">
      <c r="A68" s="36" t="s">
        <v>51</v>
      </c>
      <c r="E68" s="37" t="s">
        <v>178</v>
      </c>
    </row>
    <row r="69" spans="1:5" ht="38.25">
      <c r="A69" t="s">
        <v>53</v>
      </c>
      <c r="E69" s="35" t="s">
        <v>179</v>
      </c>
    </row>
    <row r="70" spans="1:16" ht="12.75">
      <c r="A70" s="25" t="s">
        <v>45</v>
      </c>
      <c s="29" t="s">
        <v>107</v>
      </c>
      <c s="29" t="s">
        <v>180</v>
      </c>
      <c s="25" t="s">
        <v>47</v>
      </c>
      <c s="30" t="s">
        <v>181</v>
      </c>
      <c s="31" t="s">
        <v>114</v>
      </c>
      <c s="32">
        <v>4</v>
      </c>
      <c s="33">
        <v>0</v>
      </c>
      <c s="33">
        <f>ROUND(ROUND(H70,2)*ROUND(G70,3),2)</f>
      </c>
      <c r="O70">
        <f>(I70*21)/100</f>
      </c>
      <c t="s">
        <v>23</v>
      </c>
    </row>
    <row r="71" spans="1:5" ht="12.75">
      <c r="A71" s="34" t="s">
        <v>50</v>
      </c>
      <c r="E71" s="35" t="s">
        <v>47</v>
      </c>
    </row>
    <row r="72" spans="1:5" ht="76.5">
      <c r="A72" s="36" t="s">
        <v>51</v>
      </c>
      <c r="E72" s="37" t="s">
        <v>182</v>
      </c>
    </row>
    <row r="73" spans="1:5" ht="165.75">
      <c r="A73" t="s">
        <v>53</v>
      </c>
      <c r="E73" s="35" t="s">
        <v>183</v>
      </c>
    </row>
    <row r="74" spans="1:16" ht="25.5">
      <c r="A74" s="25" t="s">
        <v>45</v>
      </c>
      <c s="29" t="s">
        <v>112</v>
      </c>
      <c s="29" t="s">
        <v>184</v>
      </c>
      <c s="25" t="s">
        <v>47</v>
      </c>
      <c s="30" t="s">
        <v>185</v>
      </c>
      <c s="31" t="s">
        <v>133</v>
      </c>
      <c s="32">
        <v>142.931</v>
      </c>
      <c s="33">
        <v>0</v>
      </c>
      <c s="33">
        <f>ROUND(ROUND(H74,2)*ROUND(G74,3),2)</f>
      </c>
      <c r="O74">
        <f>(I74*21)/100</f>
      </c>
      <c t="s">
        <v>23</v>
      </c>
    </row>
    <row r="75" spans="1:5" ht="12.75">
      <c r="A75" s="34" t="s">
        <v>50</v>
      </c>
      <c r="E75" s="35" t="s">
        <v>47</v>
      </c>
    </row>
    <row r="76" spans="1:5" ht="127.5">
      <c r="A76" s="36" t="s">
        <v>51</v>
      </c>
      <c r="E76" s="37" t="s">
        <v>186</v>
      </c>
    </row>
    <row r="77" spans="1:5" ht="63.75">
      <c r="A77" t="s">
        <v>53</v>
      </c>
      <c r="E77" s="35" t="s">
        <v>187</v>
      </c>
    </row>
    <row r="78" spans="1:16" ht="12.75">
      <c r="A78" s="25" t="s">
        <v>45</v>
      </c>
      <c s="29" t="s">
        <v>116</v>
      </c>
      <c s="29" t="s">
        <v>188</v>
      </c>
      <c s="25" t="s">
        <v>47</v>
      </c>
      <c s="30" t="s">
        <v>189</v>
      </c>
      <c s="31" t="s">
        <v>133</v>
      </c>
      <c s="32">
        <v>35.381</v>
      </c>
      <c s="33">
        <v>0</v>
      </c>
      <c s="33">
        <f>ROUND(ROUND(H78,2)*ROUND(G78,3),2)</f>
      </c>
      <c r="O78">
        <f>(I78*21)/100</f>
      </c>
      <c t="s">
        <v>23</v>
      </c>
    </row>
    <row r="79" spans="1:5" ht="12.75">
      <c r="A79" s="34" t="s">
        <v>50</v>
      </c>
      <c r="E79" s="35" t="s">
        <v>47</v>
      </c>
    </row>
    <row r="80" spans="1:5" ht="63.75">
      <c r="A80" s="36" t="s">
        <v>51</v>
      </c>
      <c r="E80" s="37" t="s">
        <v>190</v>
      </c>
    </row>
    <row r="81" spans="1:5" ht="63.75">
      <c r="A81" t="s">
        <v>53</v>
      </c>
      <c r="E81" s="35" t="s">
        <v>187</v>
      </c>
    </row>
    <row r="82" spans="1:16" ht="12.75">
      <c r="A82" s="25" t="s">
        <v>45</v>
      </c>
      <c s="29" t="s">
        <v>121</v>
      </c>
      <c s="29" t="s">
        <v>191</v>
      </c>
      <c s="25" t="s">
        <v>47</v>
      </c>
      <c s="30" t="s">
        <v>192</v>
      </c>
      <c s="31" t="s">
        <v>193</v>
      </c>
      <c s="32">
        <v>70</v>
      </c>
      <c s="33">
        <v>0</v>
      </c>
      <c s="33">
        <f>ROUND(ROUND(H82,2)*ROUND(G82,3),2)</f>
      </c>
      <c r="O82">
        <f>(I82*21)/100</f>
      </c>
      <c t="s">
        <v>23</v>
      </c>
    </row>
    <row r="83" spans="1:5" ht="12.75">
      <c r="A83" s="34" t="s">
        <v>50</v>
      </c>
      <c r="E83" s="35" t="s">
        <v>47</v>
      </c>
    </row>
    <row r="84" spans="1:5" ht="38.25">
      <c r="A84" s="36" t="s">
        <v>51</v>
      </c>
      <c r="E84" s="37" t="s">
        <v>194</v>
      </c>
    </row>
    <row r="85" spans="1:5" ht="63.75">
      <c r="A85" t="s">
        <v>53</v>
      </c>
      <c r="E85" s="35" t="s">
        <v>187</v>
      </c>
    </row>
    <row r="86" spans="1:16" ht="12.75">
      <c r="A86" s="25" t="s">
        <v>45</v>
      </c>
      <c s="29" t="s">
        <v>195</v>
      </c>
      <c s="29" t="s">
        <v>196</v>
      </c>
      <c s="25" t="s">
        <v>47</v>
      </c>
      <c s="30" t="s">
        <v>197</v>
      </c>
      <c s="31" t="s">
        <v>133</v>
      </c>
      <c s="32">
        <v>35.381</v>
      </c>
      <c s="33">
        <v>0</v>
      </c>
      <c s="33">
        <f>ROUND(ROUND(H86,2)*ROUND(G86,3),2)</f>
      </c>
      <c r="O86">
        <f>(I86*21)/100</f>
      </c>
      <c t="s">
        <v>23</v>
      </c>
    </row>
    <row r="87" spans="1:5" ht="12.75">
      <c r="A87" s="34" t="s">
        <v>50</v>
      </c>
      <c r="E87" s="35" t="s">
        <v>47</v>
      </c>
    </row>
    <row r="88" spans="1:5" ht="51">
      <c r="A88" s="36" t="s">
        <v>51</v>
      </c>
      <c r="E88" s="37" t="s">
        <v>198</v>
      </c>
    </row>
    <row r="89" spans="1:5" ht="63.75">
      <c r="A89" t="s">
        <v>53</v>
      </c>
      <c r="E89" s="35" t="s">
        <v>187</v>
      </c>
    </row>
    <row r="90" spans="1:16" ht="12.75">
      <c r="A90" s="25" t="s">
        <v>45</v>
      </c>
      <c s="29" t="s">
        <v>199</v>
      </c>
      <c s="29" t="s">
        <v>200</v>
      </c>
      <c s="25" t="s">
        <v>47</v>
      </c>
      <c s="30" t="s">
        <v>201</v>
      </c>
      <c s="31" t="s">
        <v>133</v>
      </c>
      <c s="32">
        <v>63.5</v>
      </c>
      <c s="33">
        <v>0</v>
      </c>
      <c s="33">
        <f>ROUND(ROUND(H90,2)*ROUND(G90,3),2)</f>
      </c>
      <c r="O90">
        <f>(I90*21)/100</f>
      </c>
      <c t="s">
        <v>23</v>
      </c>
    </row>
    <row r="91" spans="1:5" ht="12.75">
      <c r="A91" s="34" t="s">
        <v>50</v>
      </c>
      <c r="E91" s="35" t="s">
        <v>47</v>
      </c>
    </row>
    <row r="92" spans="1:5" ht="102">
      <c r="A92" s="36" t="s">
        <v>51</v>
      </c>
      <c r="E92" s="37" t="s">
        <v>202</v>
      </c>
    </row>
    <row r="93" spans="1:5" ht="38.25">
      <c r="A93" t="s">
        <v>53</v>
      </c>
      <c r="E93" s="35" t="s">
        <v>203</v>
      </c>
    </row>
    <row r="94" spans="1:16" ht="12.75">
      <c r="A94" s="25" t="s">
        <v>45</v>
      </c>
      <c s="29" t="s">
        <v>204</v>
      </c>
      <c s="29" t="s">
        <v>205</v>
      </c>
      <c s="25" t="s">
        <v>47</v>
      </c>
      <c s="30" t="s">
        <v>206</v>
      </c>
      <c s="31" t="s">
        <v>133</v>
      </c>
      <c s="32">
        <v>24.96</v>
      </c>
      <c s="33">
        <v>0</v>
      </c>
      <c s="33">
        <f>ROUND(ROUND(H94,2)*ROUND(G94,3),2)</f>
      </c>
      <c r="O94">
        <f>(I94*21)/100</f>
      </c>
      <c t="s">
        <v>23</v>
      </c>
    </row>
    <row r="95" spans="1:5" ht="12.75">
      <c r="A95" s="34" t="s">
        <v>50</v>
      </c>
      <c r="E95" s="35" t="s">
        <v>47</v>
      </c>
    </row>
    <row r="96" spans="1:5" ht="51">
      <c r="A96" s="36" t="s">
        <v>51</v>
      </c>
      <c r="E96" s="37" t="s">
        <v>207</v>
      </c>
    </row>
    <row r="97" spans="1:5" ht="369.75">
      <c r="A97" t="s">
        <v>53</v>
      </c>
      <c r="E97" s="35" t="s">
        <v>208</v>
      </c>
    </row>
    <row r="98" spans="1:16" ht="12.75">
      <c r="A98" s="25" t="s">
        <v>45</v>
      </c>
      <c s="29" t="s">
        <v>209</v>
      </c>
      <c s="29" t="s">
        <v>210</v>
      </c>
      <c s="25" t="s">
        <v>47</v>
      </c>
      <c s="30" t="s">
        <v>211</v>
      </c>
      <c s="31" t="s">
        <v>133</v>
      </c>
      <c s="32">
        <v>56</v>
      </c>
      <c s="33">
        <v>0</v>
      </c>
      <c s="33">
        <f>ROUND(ROUND(H98,2)*ROUND(G98,3),2)</f>
      </c>
      <c r="O98">
        <f>(I98*21)/100</f>
      </c>
      <c t="s">
        <v>23</v>
      </c>
    </row>
    <row r="99" spans="1:5" ht="12.75">
      <c r="A99" s="34" t="s">
        <v>50</v>
      </c>
      <c r="E99" s="35" t="s">
        <v>47</v>
      </c>
    </row>
    <row r="100" spans="1:5" ht="89.25">
      <c r="A100" s="36" t="s">
        <v>51</v>
      </c>
      <c r="E100" s="37" t="s">
        <v>212</v>
      </c>
    </row>
    <row r="101" spans="1:5" ht="369.75">
      <c r="A101" t="s">
        <v>53</v>
      </c>
      <c r="E101" s="35" t="s">
        <v>213</v>
      </c>
    </row>
    <row r="102" spans="1:16" ht="12.75">
      <c r="A102" s="25" t="s">
        <v>45</v>
      </c>
      <c s="29" t="s">
        <v>214</v>
      </c>
      <c s="29" t="s">
        <v>215</v>
      </c>
      <c s="25" t="s">
        <v>47</v>
      </c>
      <c s="30" t="s">
        <v>216</v>
      </c>
      <c s="31" t="s">
        <v>133</v>
      </c>
      <c s="32">
        <v>668.525</v>
      </c>
      <c s="33">
        <v>0</v>
      </c>
      <c s="33">
        <f>ROUND(ROUND(H102,2)*ROUND(G102,3),2)</f>
      </c>
      <c r="O102">
        <f>(I102*21)/100</f>
      </c>
      <c t="s">
        <v>23</v>
      </c>
    </row>
    <row r="103" spans="1:5" ht="12.75">
      <c r="A103" s="34" t="s">
        <v>50</v>
      </c>
      <c r="E103" s="35" t="s">
        <v>47</v>
      </c>
    </row>
    <row r="104" spans="1:5" ht="114.75">
      <c r="A104" s="36" t="s">
        <v>51</v>
      </c>
      <c r="E104" s="37" t="s">
        <v>217</v>
      </c>
    </row>
    <row r="105" spans="1:5" ht="306">
      <c r="A105" t="s">
        <v>53</v>
      </c>
      <c r="E105" s="35" t="s">
        <v>218</v>
      </c>
    </row>
    <row r="106" spans="1:16" ht="12.75">
      <c r="A106" s="25" t="s">
        <v>45</v>
      </c>
      <c s="29" t="s">
        <v>219</v>
      </c>
      <c s="29" t="s">
        <v>220</v>
      </c>
      <c s="25" t="s">
        <v>47</v>
      </c>
      <c s="30" t="s">
        <v>221</v>
      </c>
      <c s="31" t="s">
        <v>133</v>
      </c>
      <c s="32">
        <v>12.312</v>
      </c>
      <c s="33">
        <v>0</v>
      </c>
      <c s="33">
        <f>ROUND(ROUND(H106,2)*ROUND(G106,3),2)</f>
      </c>
      <c r="O106">
        <f>(I106*21)/100</f>
      </c>
      <c t="s">
        <v>23</v>
      </c>
    </row>
    <row r="107" spans="1:5" ht="12.75">
      <c r="A107" s="34" t="s">
        <v>50</v>
      </c>
      <c r="E107" s="35" t="s">
        <v>47</v>
      </c>
    </row>
    <row r="108" spans="1:5" ht="25.5">
      <c r="A108" s="36" t="s">
        <v>51</v>
      </c>
      <c r="E108" s="37" t="s">
        <v>222</v>
      </c>
    </row>
    <row r="109" spans="1:5" ht="63.75">
      <c r="A109" t="s">
        <v>53</v>
      </c>
      <c r="E109" s="35" t="s">
        <v>223</v>
      </c>
    </row>
    <row r="110" spans="1:16" ht="12.75">
      <c r="A110" s="25" t="s">
        <v>45</v>
      </c>
      <c s="29" t="s">
        <v>224</v>
      </c>
      <c s="29" t="s">
        <v>225</v>
      </c>
      <c s="25" t="s">
        <v>47</v>
      </c>
      <c s="30" t="s">
        <v>226</v>
      </c>
      <c s="31" t="s">
        <v>133</v>
      </c>
      <c s="32">
        <v>781.5</v>
      </c>
      <c s="33">
        <v>0</v>
      </c>
      <c s="33">
        <f>ROUND(ROUND(H110,2)*ROUND(G110,3),2)</f>
      </c>
      <c r="O110">
        <f>(I110*21)/100</f>
      </c>
      <c t="s">
        <v>23</v>
      </c>
    </row>
    <row r="111" spans="1:5" ht="12.75">
      <c r="A111" s="34" t="s">
        <v>50</v>
      </c>
      <c r="E111" s="35" t="s">
        <v>47</v>
      </c>
    </row>
    <row r="112" spans="1:5" ht="114.75">
      <c r="A112" s="36" t="s">
        <v>51</v>
      </c>
      <c r="E112" s="37" t="s">
        <v>227</v>
      </c>
    </row>
    <row r="113" spans="1:5" ht="318.75">
      <c r="A113" t="s">
        <v>53</v>
      </c>
      <c r="E113" s="35" t="s">
        <v>228</v>
      </c>
    </row>
    <row r="114" spans="1:16" ht="12.75">
      <c r="A114" s="25" t="s">
        <v>45</v>
      </c>
      <c s="29" t="s">
        <v>229</v>
      </c>
      <c s="29" t="s">
        <v>230</v>
      </c>
      <c s="25" t="s">
        <v>47</v>
      </c>
      <c s="30" t="s">
        <v>231</v>
      </c>
      <c s="31" t="s">
        <v>133</v>
      </c>
      <c s="32">
        <v>143.5</v>
      </c>
      <c s="33">
        <v>0</v>
      </c>
      <c s="33">
        <f>ROUND(ROUND(H114,2)*ROUND(G114,3),2)</f>
      </c>
      <c r="O114">
        <f>(I114*21)/100</f>
      </c>
      <c t="s">
        <v>23</v>
      </c>
    </row>
    <row r="115" spans="1:5" ht="12.75">
      <c r="A115" s="34" t="s">
        <v>50</v>
      </c>
      <c r="E115" s="35" t="s">
        <v>47</v>
      </c>
    </row>
    <row r="116" spans="1:5" ht="102">
      <c r="A116" s="36" t="s">
        <v>51</v>
      </c>
      <c r="E116" s="37" t="s">
        <v>232</v>
      </c>
    </row>
    <row r="117" spans="1:5" ht="318.75">
      <c r="A117" t="s">
        <v>53</v>
      </c>
      <c r="E117" s="35" t="s">
        <v>233</v>
      </c>
    </row>
    <row r="118" spans="1:16" ht="12.75">
      <c r="A118" s="25" t="s">
        <v>45</v>
      </c>
      <c s="29" t="s">
        <v>234</v>
      </c>
      <c s="29" t="s">
        <v>235</v>
      </c>
      <c s="25" t="s">
        <v>47</v>
      </c>
      <c s="30" t="s">
        <v>236</v>
      </c>
      <c s="31" t="s">
        <v>133</v>
      </c>
      <c s="32">
        <v>50.514</v>
      </c>
      <c s="33">
        <v>0</v>
      </c>
      <c s="33">
        <f>ROUND(ROUND(H118,2)*ROUND(G118,3),2)</f>
      </c>
      <c r="O118">
        <f>(I118*21)/100</f>
      </c>
      <c t="s">
        <v>23</v>
      </c>
    </row>
    <row r="119" spans="1:5" ht="12.75">
      <c r="A119" s="34" t="s">
        <v>50</v>
      </c>
      <c r="E119" s="35" t="s">
        <v>47</v>
      </c>
    </row>
    <row r="120" spans="1:5" ht="127.5">
      <c r="A120" s="36" t="s">
        <v>51</v>
      </c>
      <c r="E120" s="37" t="s">
        <v>237</v>
      </c>
    </row>
    <row r="121" spans="1:5" ht="318.75">
      <c r="A121" t="s">
        <v>53</v>
      </c>
      <c r="E121" s="35" t="s">
        <v>228</v>
      </c>
    </row>
    <row r="122" spans="1:16" ht="12.75">
      <c r="A122" s="25" t="s">
        <v>45</v>
      </c>
      <c s="29" t="s">
        <v>238</v>
      </c>
      <c s="29" t="s">
        <v>239</v>
      </c>
      <c s="25" t="s">
        <v>47</v>
      </c>
      <c s="30" t="s">
        <v>240</v>
      </c>
      <c s="31" t="s">
        <v>133</v>
      </c>
      <c s="32">
        <v>5</v>
      </c>
      <c s="33">
        <v>0</v>
      </c>
      <c s="33">
        <f>ROUND(ROUND(H122,2)*ROUND(G122,3),2)</f>
      </c>
      <c r="O122">
        <f>(I122*21)/100</f>
      </c>
      <c t="s">
        <v>23</v>
      </c>
    </row>
    <row r="123" spans="1:5" ht="12.75">
      <c r="A123" s="34" t="s">
        <v>50</v>
      </c>
      <c r="E123" s="35" t="s">
        <v>47</v>
      </c>
    </row>
    <row r="124" spans="1:5" ht="51">
      <c r="A124" s="36" t="s">
        <v>51</v>
      </c>
      <c r="E124" s="37" t="s">
        <v>241</v>
      </c>
    </row>
    <row r="125" spans="1:5" ht="318.75">
      <c r="A125" t="s">
        <v>53</v>
      </c>
      <c r="E125" s="35" t="s">
        <v>233</v>
      </c>
    </row>
    <row r="126" spans="1:16" ht="12.75">
      <c r="A126" s="25" t="s">
        <v>45</v>
      </c>
      <c s="29" t="s">
        <v>242</v>
      </c>
      <c s="29" t="s">
        <v>243</v>
      </c>
      <c s="25" t="s">
        <v>47</v>
      </c>
      <c s="30" t="s">
        <v>244</v>
      </c>
      <c s="31" t="s">
        <v>133</v>
      </c>
      <c s="32">
        <v>1124.974</v>
      </c>
      <c s="33">
        <v>0</v>
      </c>
      <c s="33">
        <f>ROUND(ROUND(H126,2)*ROUND(G126,3),2)</f>
      </c>
      <c r="O126">
        <f>(I126*21)/100</f>
      </c>
      <c t="s">
        <v>23</v>
      </c>
    </row>
    <row r="127" spans="1:5" ht="12.75">
      <c r="A127" s="34" t="s">
        <v>50</v>
      </c>
      <c r="E127" s="35" t="s">
        <v>47</v>
      </c>
    </row>
    <row r="128" spans="1:5" ht="114.75">
      <c r="A128" s="36" t="s">
        <v>51</v>
      </c>
      <c r="E128" s="37" t="s">
        <v>245</v>
      </c>
    </row>
    <row r="129" spans="1:5" ht="191.25">
      <c r="A129" t="s">
        <v>53</v>
      </c>
      <c r="E129" s="35" t="s">
        <v>246</v>
      </c>
    </row>
    <row r="130" spans="1:16" ht="12.75">
      <c r="A130" s="25" t="s">
        <v>45</v>
      </c>
      <c s="29" t="s">
        <v>247</v>
      </c>
      <c s="29" t="s">
        <v>248</v>
      </c>
      <c s="25" t="s">
        <v>47</v>
      </c>
      <c s="30" t="s">
        <v>249</v>
      </c>
      <c s="31" t="s">
        <v>133</v>
      </c>
      <c s="32">
        <v>635.75</v>
      </c>
      <c s="33">
        <v>0</v>
      </c>
      <c s="33">
        <f>ROUND(ROUND(H130,2)*ROUND(G130,3),2)</f>
      </c>
      <c r="O130">
        <f>(I130*21)/100</f>
      </c>
      <c t="s">
        <v>23</v>
      </c>
    </row>
    <row r="131" spans="1:5" ht="12.75">
      <c r="A131" s="34" t="s">
        <v>50</v>
      </c>
      <c r="E131" s="35" t="s">
        <v>47</v>
      </c>
    </row>
    <row r="132" spans="1:5" ht="89.25">
      <c r="A132" s="36" t="s">
        <v>51</v>
      </c>
      <c r="E132" s="37" t="s">
        <v>250</v>
      </c>
    </row>
    <row r="133" spans="1:5" ht="229.5">
      <c r="A133" t="s">
        <v>53</v>
      </c>
      <c r="E133" s="35" t="s">
        <v>251</v>
      </c>
    </row>
    <row r="134" spans="1:16" ht="12.75">
      <c r="A134" s="25" t="s">
        <v>45</v>
      </c>
      <c s="29" t="s">
        <v>252</v>
      </c>
      <c s="29" t="s">
        <v>253</v>
      </c>
      <c s="25" t="s">
        <v>47</v>
      </c>
      <c s="30" t="s">
        <v>254</v>
      </c>
      <c s="31" t="s">
        <v>133</v>
      </c>
      <c s="32">
        <v>10</v>
      </c>
      <c s="33">
        <v>0</v>
      </c>
      <c s="33">
        <f>ROUND(ROUND(H134,2)*ROUND(G134,3),2)</f>
      </c>
      <c r="O134">
        <f>(I134*21)/100</f>
      </c>
      <c t="s">
        <v>23</v>
      </c>
    </row>
    <row r="135" spans="1:5" ht="12.75">
      <c r="A135" s="34" t="s">
        <v>50</v>
      </c>
      <c r="E135" s="35" t="s">
        <v>47</v>
      </c>
    </row>
    <row r="136" spans="1:5" ht="12.75">
      <c r="A136" s="36" t="s">
        <v>51</v>
      </c>
      <c r="E136" s="37" t="s">
        <v>255</v>
      </c>
    </row>
    <row r="137" spans="1:5" ht="229.5">
      <c r="A137" t="s">
        <v>53</v>
      </c>
      <c r="E137" s="35" t="s">
        <v>256</v>
      </c>
    </row>
    <row r="138" spans="1:16" ht="12.75">
      <c r="A138" s="25" t="s">
        <v>45</v>
      </c>
      <c s="29" t="s">
        <v>257</v>
      </c>
      <c s="29" t="s">
        <v>258</v>
      </c>
      <c s="25" t="s">
        <v>47</v>
      </c>
      <c s="30" t="s">
        <v>259</v>
      </c>
      <c s="31" t="s">
        <v>173</v>
      </c>
      <c s="32">
        <v>250</v>
      </c>
      <c s="33">
        <v>0</v>
      </c>
      <c s="33">
        <f>ROUND(ROUND(H138,2)*ROUND(G138,3),2)</f>
      </c>
      <c r="O138">
        <f>(I138*21)/100</f>
      </c>
      <c t="s">
        <v>23</v>
      </c>
    </row>
    <row r="139" spans="1:5" ht="12.75">
      <c r="A139" s="34" t="s">
        <v>50</v>
      </c>
      <c r="E139" s="35" t="s">
        <v>47</v>
      </c>
    </row>
    <row r="140" spans="1:5" ht="51">
      <c r="A140" s="36" t="s">
        <v>51</v>
      </c>
      <c r="E140" s="37" t="s">
        <v>260</v>
      </c>
    </row>
    <row r="141" spans="1:5" ht="25.5">
      <c r="A141" t="s">
        <v>53</v>
      </c>
      <c r="E141" s="35" t="s">
        <v>261</v>
      </c>
    </row>
    <row r="142" spans="1:16" ht="12.75">
      <c r="A142" s="25" t="s">
        <v>45</v>
      </c>
      <c s="29" t="s">
        <v>262</v>
      </c>
      <c s="29" t="s">
        <v>263</v>
      </c>
      <c s="25" t="s">
        <v>47</v>
      </c>
      <c s="30" t="s">
        <v>264</v>
      </c>
      <c s="31" t="s">
        <v>173</v>
      </c>
      <c s="32">
        <v>252.875</v>
      </c>
      <c s="33">
        <v>0</v>
      </c>
      <c s="33">
        <f>ROUND(ROUND(H142,2)*ROUND(G142,3),2)</f>
      </c>
      <c r="O142">
        <f>(I142*21)/100</f>
      </c>
      <c t="s">
        <v>23</v>
      </c>
    </row>
    <row r="143" spans="1:5" ht="12.75">
      <c r="A143" s="34" t="s">
        <v>50</v>
      </c>
      <c r="E143" s="35" t="s">
        <v>47</v>
      </c>
    </row>
    <row r="144" spans="1:5" ht="102">
      <c r="A144" s="36" t="s">
        <v>51</v>
      </c>
      <c r="E144" s="37" t="s">
        <v>265</v>
      </c>
    </row>
    <row r="145" spans="1:5" ht="12.75">
      <c r="A145" t="s">
        <v>53</v>
      </c>
      <c r="E145" s="35" t="s">
        <v>266</v>
      </c>
    </row>
    <row r="146" spans="1:16" ht="12.75">
      <c r="A146" s="25" t="s">
        <v>45</v>
      </c>
      <c s="29" t="s">
        <v>267</v>
      </c>
      <c s="29" t="s">
        <v>268</v>
      </c>
      <c s="25" t="s">
        <v>47</v>
      </c>
      <c s="30" t="s">
        <v>269</v>
      </c>
      <c s="31" t="s">
        <v>173</v>
      </c>
      <c s="32">
        <v>153</v>
      </c>
      <c s="33">
        <v>0</v>
      </c>
      <c s="33">
        <f>ROUND(ROUND(H146,2)*ROUND(G146,3),2)</f>
      </c>
      <c r="O146">
        <f>(I146*21)/100</f>
      </c>
      <c t="s">
        <v>23</v>
      </c>
    </row>
    <row r="147" spans="1:5" ht="12.75">
      <c r="A147" s="34" t="s">
        <v>50</v>
      </c>
      <c r="E147" s="35" t="s">
        <v>47</v>
      </c>
    </row>
    <row r="148" spans="1:5" ht="51">
      <c r="A148" s="36" t="s">
        <v>51</v>
      </c>
      <c r="E148" s="37" t="s">
        <v>270</v>
      </c>
    </row>
    <row r="149" spans="1:5" ht="38.25">
      <c r="A149" t="s">
        <v>53</v>
      </c>
      <c r="E149" s="35" t="s">
        <v>271</v>
      </c>
    </row>
    <row r="150" spans="1:16" ht="12.75">
      <c r="A150" s="25" t="s">
        <v>45</v>
      </c>
      <c s="29" t="s">
        <v>272</v>
      </c>
      <c s="29" t="s">
        <v>273</v>
      </c>
      <c s="25" t="s">
        <v>47</v>
      </c>
      <c s="30" t="s">
        <v>274</v>
      </c>
      <c s="31" t="s">
        <v>173</v>
      </c>
      <c s="32">
        <v>65.5</v>
      </c>
      <c s="33">
        <v>0</v>
      </c>
      <c s="33">
        <f>ROUND(ROUND(H150,2)*ROUND(G150,3),2)</f>
      </c>
      <c r="O150">
        <f>(I150*21)/100</f>
      </c>
      <c t="s">
        <v>23</v>
      </c>
    </row>
    <row r="151" spans="1:5" ht="12.75">
      <c r="A151" s="34" t="s">
        <v>50</v>
      </c>
      <c r="E151" s="35" t="s">
        <v>47</v>
      </c>
    </row>
    <row r="152" spans="1:5" ht="12.75">
      <c r="A152" s="36" t="s">
        <v>51</v>
      </c>
      <c r="E152" s="37" t="s">
        <v>275</v>
      </c>
    </row>
    <row r="153" spans="1:5" ht="38.25">
      <c r="A153" t="s">
        <v>53</v>
      </c>
      <c r="E153" s="35" t="s">
        <v>276</v>
      </c>
    </row>
    <row r="154" spans="1:16" ht="12.75">
      <c r="A154" s="25" t="s">
        <v>45</v>
      </c>
      <c s="29" t="s">
        <v>277</v>
      </c>
      <c s="29" t="s">
        <v>278</v>
      </c>
      <c s="25" t="s">
        <v>47</v>
      </c>
      <c s="30" t="s">
        <v>279</v>
      </c>
      <c s="31" t="s">
        <v>173</v>
      </c>
      <c s="32">
        <v>218.5</v>
      </c>
      <c s="33">
        <v>0</v>
      </c>
      <c s="33">
        <f>ROUND(ROUND(H154,2)*ROUND(G154,3),2)</f>
      </c>
      <c r="O154">
        <f>(I154*21)/100</f>
      </c>
      <c t="s">
        <v>23</v>
      </c>
    </row>
    <row r="155" spans="1:5" ht="12.75">
      <c r="A155" s="34" t="s">
        <v>50</v>
      </c>
      <c r="E155" s="35" t="s">
        <v>47</v>
      </c>
    </row>
    <row r="156" spans="1:5" ht="63.75">
      <c r="A156" s="36" t="s">
        <v>51</v>
      </c>
      <c r="E156" s="37" t="s">
        <v>280</v>
      </c>
    </row>
    <row r="157" spans="1:5" ht="25.5">
      <c r="A157" t="s">
        <v>53</v>
      </c>
      <c r="E157" s="35" t="s">
        <v>281</v>
      </c>
    </row>
    <row r="158" spans="1:16" ht="12.75">
      <c r="A158" s="25" t="s">
        <v>45</v>
      </c>
      <c s="29" t="s">
        <v>282</v>
      </c>
      <c s="29" t="s">
        <v>283</v>
      </c>
      <c s="25" t="s">
        <v>47</v>
      </c>
      <c s="30" t="s">
        <v>284</v>
      </c>
      <c s="31" t="s">
        <v>173</v>
      </c>
      <c s="32">
        <v>218.5</v>
      </c>
      <c s="33">
        <v>0</v>
      </c>
      <c s="33">
        <f>ROUND(ROUND(H158,2)*ROUND(G158,3),2)</f>
      </c>
      <c r="O158">
        <f>(I158*21)/100</f>
      </c>
      <c t="s">
        <v>23</v>
      </c>
    </row>
    <row r="159" spans="1:5" ht="12.75">
      <c r="A159" s="34" t="s">
        <v>50</v>
      </c>
      <c r="E159" s="35" t="s">
        <v>47</v>
      </c>
    </row>
    <row r="160" spans="1:5" ht="63.75">
      <c r="A160" s="36" t="s">
        <v>51</v>
      </c>
      <c r="E160" s="37" t="s">
        <v>280</v>
      </c>
    </row>
    <row r="161" spans="1:5" ht="38.25">
      <c r="A161" t="s">
        <v>53</v>
      </c>
      <c r="E161" s="35" t="s">
        <v>285</v>
      </c>
    </row>
    <row r="162" spans="1:18" ht="12.75" customHeight="1">
      <c r="A162" s="6" t="s">
        <v>43</v>
      </c>
      <c s="6"/>
      <c s="40" t="s">
        <v>23</v>
      </c>
      <c s="6"/>
      <c s="27" t="s">
        <v>286</v>
      </c>
      <c s="6"/>
      <c s="6"/>
      <c s="6"/>
      <c s="41">
        <f>0+Q162</f>
      </c>
      <c r="O162">
        <f>0+R162</f>
      </c>
      <c r="Q162">
        <f>0+I163+I167+I171+I175+I179+I183+I187+I191+I195+I199+I203+I207</f>
      </c>
      <c>
        <f>0+O163+O167+O171+O175+O179+O183+O187+O191+O195+O199+O203+O207</f>
      </c>
    </row>
    <row r="163" spans="1:16" ht="12.75">
      <c r="A163" s="25" t="s">
        <v>45</v>
      </c>
      <c s="29" t="s">
        <v>287</v>
      </c>
      <c s="29" t="s">
        <v>288</v>
      </c>
      <c s="25" t="s">
        <v>47</v>
      </c>
      <c s="30" t="s">
        <v>289</v>
      </c>
      <c s="31" t="s">
        <v>193</v>
      </c>
      <c s="32">
        <v>32.8</v>
      </c>
      <c s="33">
        <v>0</v>
      </c>
      <c s="33">
        <f>ROUND(ROUND(H163,2)*ROUND(G163,3),2)</f>
      </c>
      <c r="O163">
        <f>(I163*21)/100</f>
      </c>
      <c t="s">
        <v>23</v>
      </c>
    </row>
    <row r="164" spans="1:5" ht="12.75">
      <c r="A164" s="34" t="s">
        <v>50</v>
      </c>
      <c r="E164" s="35" t="s">
        <v>47</v>
      </c>
    </row>
    <row r="165" spans="1:5" ht="51">
      <c r="A165" s="36" t="s">
        <v>51</v>
      </c>
      <c r="E165" s="37" t="s">
        <v>290</v>
      </c>
    </row>
    <row r="166" spans="1:5" ht="165.75">
      <c r="A166" t="s">
        <v>53</v>
      </c>
      <c r="E166" s="35" t="s">
        <v>291</v>
      </c>
    </row>
    <row r="167" spans="1:16" ht="12.75">
      <c r="A167" s="25" t="s">
        <v>45</v>
      </c>
      <c s="29" t="s">
        <v>292</v>
      </c>
      <c s="29" t="s">
        <v>293</v>
      </c>
      <c s="25" t="s">
        <v>47</v>
      </c>
      <c s="30" t="s">
        <v>294</v>
      </c>
      <c s="31" t="s">
        <v>133</v>
      </c>
      <c s="32">
        <v>0.377</v>
      </c>
      <c s="33">
        <v>0</v>
      </c>
      <c s="33">
        <f>ROUND(ROUND(H167,2)*ROUND(G167,3),2)</f>
      </c>
      <c r="O167">
        <f>(I167*21)/100</f>
      </c>
      <c t="s">
        <v>23</v>
      </c>
    </row>
    <row r="168" spans="1:5" ht="12.75">
      <c r="A168" s="34" t="s">
        <v>50</v>
      </c>
      <c r="E168" s="35" t="s">
        <v>47</v>
      </c>
    </row>
    <row r="169" spans="1:5" ht="63.75">
      <c r="A169" s="36" t="s">
        <v>51</v>
      </c>
      <c r="E169" s="37" t="s">
        <v>295</v>
      </c>
    </row>
    <row r="170" spans="1:5" ht="51">
      <c r="A170" t="s">
        <v>53</v>
      </c>
      <c r="E170" s="35" t="s">
        <v>296</v>
      </c>
    </row>
    <row r="171" spans="1:16" ht="12.75">
      <c r="A171" s="25" t="s">
        <v>45</v>
      </c>
      <c s="29" t="s">
        <v>297</v>
      </c>
      <c s="29" t="s">
        <v>298</v>
      </c>
      <c s="25" t="s">
        <v>47</v>
      </c>
      <c s="30" t="s">
        <v>299</v>
      </c>
      <c s="31" t="s">
        <v>138</v>
      </c>
      <c s="32">
        <v>12.387</v>
      </c>
      <c s="33">
        <v>0</v>
      </c>
      <c s="33">
        <f>ROUND(ROUND(H171,2)*ROUND(G171,3),2)</f>
      </c>
      <c r="O171">
        <f>(I171*21)/100</f>
      </c>
      <c t="s">
        <v>23</v>
      </c>
    </row>
    <row r="172" spans="1:5" ht="12.75">
      <c r="A172" s="34" t="s">
        <v>50</v>
      </c>
      <c r="E172" s="35" t="s">
        <v>47</v>
      </c>
    </row>
    <row r="173" spans="1:5" ht="102">
      <c r="A173" s="36" t="s">
        <v>51</v>
      </c>
      <c r="E173" s="37" t="s">
        <v>300</v>
      </c>
    </row>
    <row r="174" spans="1:5" ht="38.25">
      <c r="A174" t="s">
        <v>53</v>
      </c>
      <c r="E174" s="35" t="s">
        <v>301</v>
      </c>
    </row>
    <row r="175" spans="1:16" ht="12.75">
      <c r="A175" s="25" t="s">
        <v>45</v>
      </c>
      <c s="29" t="s">
        <v>302</v>
      </c>
      <c s="29" t="s">
        <v>303</v>
      </c>
      <c s="25" t="s">
        <v>47</v>
      </c>
      <c s="30" t="s">
        <v>304</v>
      </c>
      <c s="31" t="s">
        <v>173</v>
      </c>
      <c s="32">
        <v>162</v>
      </c>
      <c s="33">
        <v>0</v>
      </c>
      <c s="33">
        <f>ROUND(ROUND(H175,2)*ROUND(G175,3),2)</f>
      </c>
      <c r="O175">
        <f>(I175*21)/100</f>
      </c>
      <c t="s">
        <v>23</v>
      </c>
    </row>
    <row r="176" spans="1:5" ht="12.75">
      <c r="A176" s="34" t="s">
        <v>50</v>
      </c>
      <c r="E176" s="35" t="s">
        <v>47</v>
      </c>
    </row>
    <row r="177" spans="1:5" ht="76.5">
      <c r="A177" s="36" t="s">
        <v>51</v>
      </c>
      <c r="E177" s="37" t="s">
        <v>305</v>
      </c>
    </row>
    <row r="178" spans="1:5" ht="25.5">
      <c r="A178" t="s">
        <v>53</v>
      </c>
      <c r="E178" s="35" t="s">
        <v>306</v>
      </c>
    </row>
    <row r="179" spans="1:16" ht="12.75">
      <c r="A179" s="25" t="s">
        <v>45</v>
      </c>
      <c s="29" t="s">
        <v>307</v>
      </c>
      <c s="29" t="s">
        <v>308</v>
      </c>
      <c s="25" t="s">
        <v>47</v>
      </c>
      <c s="30" t="s">
        <v>309</v>
      </c>
      <c s="31" t="s">
        <v>193</v>
      </c>
      <c s="32">
        <v>280</v>
      </c>
      <c s="33">
        <v>0</v>
      </c>
      <c s="33">
        <f>ROUND(ROUND(H179,2)*ROUND(G179,3),2)</f>
      </c>
      <c r="O179">
        <f>(I179*21)/100</f>
      </c>
      <c t="s">
        <v>23</v>
      </c>
    </row>
    <row r="180" spans="1:5" ht="12.75">
      <c r="A180" s="34" t="s">
        <v>50</v>
      </c>
      <c r="E180" s="35" t="s">
        <v>47</v>
      </c>
    </row>
    <row r="181" spans="1:5" ht="102">
      <c r="A181" s="36" t="s">
        <v>51</v>
      </c>
      <c r="E181" s="37" t="s">
        <v>310</v>
      </c>
    </row>
    <row r="182" spans="1:5" ht="51">
      <c r="A182" t="s">
        <v>53</v>
      </c>
      <c r="E182" s="35" t="s">
        <v>311</v>
      </c>
    </row>
    <row r="183" spans="1:16" ht="12.75">
      <c r="A183" s="25" t="s">
        <v>45</v>
      </c>
      <c s="29" t="s">
        <v>312</v>
      </c>
      <c s="29" t="s">
        <v>313</v>
      </c>
      <c s="25" t="s">
        <v>47</v>
      </c>
      <c s="30" t="s">
        <v>314</v>
      </c>
      <c s="31" t="s">
        <v>193</v>
      </c>
      <c s="32">
        <v>388</v>
      </c>
      <c s="33">
        <v>0</v>
      </c>
      <c s="33">
        <f>ROUND(ROUND(H183,2)*ROUND(G183,3),2)</f>
      </c>
      <c r="O183">
        <f>(I183*21)/100</f>
      </c>
      <c t="s">
        <v>23</v>
      </c>
    </row>
    <row r="184" spans="1:5" ht="12.75">
      <c r="A184" s="34" t="s">
        <v>50</v>
      </c>
      <c r="E184" s="35" t="s">
        <v>47</v>
      </c>
    </row>
    <row r="185" spans="1:5" ht="165.75">
      <c r="A185" s="36" t="s">
        <v>51</v>
      </c>
      <c r="E185" s="37" t="s">
        <v>315</v>
      </c>
    </row>
    <row r="186" spans="1:5" ht="63.75">
      <c r="A186" t="s">
        <v>53</v>
      </c>
      <c r="E186" s="35" t="s">
        <v>316</v>
      </c>
    </row>
    <row r="187" spans="1:16" ht="12.75">
      <c r="A187" s="25" t="s">
        <v>45</v>
      </c>
      <c s="29" t="s">
        <v>317</v>
      </c>
      <c s="29" t="s">
        <v>318</v>
      </c>
      <c s="25" t="s">
        <v>47</v>
      </c>
      <c s="30" t="s">
        <v>319</v>
      </c>
      <c s="31" t="s">
        <v>193</v>
      </c>
      <c s="32">
        <v>300</v>
      </c>
      <c s="33">
        <v>0</v>
      </c>
      <c s="33">
        <f>ROUND(ROUND(H187,2)*ROUND(G187,3),2)</f>
      </c>
      <c r="O187">
        <f>(I187*21)/100</f>
      </c>
      <c t="s">
        <v>23</v>
      </c>
    </row>
    <row r="188" spans="1:5" ht="12.75">
      <c r="A188" s="34" t="s">
        <v>50</v>
      </c>
      <c r="E188" s="35" t="s">
        <v>47</v>
      </c>
    </row>
    <row r="189" spans="1:5" ht="102">
      <c r="A189" s="36" t="s">
        <v>51</v>
      </c>
      <c r="E189" s="37" t="s">
        <v>320</v>
      </c>
    </row>
    <row r="190" spans="1:5" ht="63.75">
      <c r="A190" t="s">
        <v>53</v>
      </c>
      <c r="E190" s="35" t="s">
        <v>316</v>
      </c>
    </row>
    <row r="191" spans="1:16" ht="12.75">
      <c r="A191" s="25" t="s">
        <v>45</v>
      </c>
      <c s="29" t="s">
        <v>321</v>
      </c>
      <c s="29" t="s">
        <v>322</v>
      </c>
      <c s="25" t="s">
        <v>47</v>
      </c>
      <c s="30" t="s">
        <v>323</v>
      </c>
      <c s="31" t="s">
        <v>133</v>
      </c>
      <c s="32">
        <v>42.526</v>
      </c>
      <c s="33">
        <v>0</v>
      </c>
      <c s="33">
        <f>ROUND(ROUND(H191,2)*ROUND(G191,3),2)</f>
      </c>
      <c r="O191">
        <f>(I191*21)/100</f>
      </c>
      <c t="s">
        <v>23</v>
      </c>
    </row>
    <row r="192" spans="1:5" ht="12.75">
      <c r="A192" s="34" t="s">
        <v>50</v>
      </c>
      <c r="E192" s="35" t="s">
        <v>47</v>
      </c>
    </row>
    <row r="193" spans="1:5" ht="63.75">
      <c r="A193" s="36" t="s">
        <v>51</v>
      </c>
      <c r="E193" s="37" t="s">
        <v>324</v>
      </c>
    </row>
    <row r="194" spans="1:5" ht="369.75">
      <c r="A194" t="s">
        <v>53</v>
      </c>
      <c r="E194" s="35" t="s">
        <v>325</v>
      </c>
    </row>
    <row r="195" spans="1:16" ht="12.75">
      <c r="A195" s="25" t="s">
        <v>45</v>
      </c>
      <c s="29" t="s">
        <v>326</v>
      </c>
      <c s="29" t="s">
        <v>327</v>
      </c>
      <c s="25" t="s">
        <v>47</v>
      </c>
      <c s="30" t="s">
        <v>328</v>
      </c>
      <c s="31" t="s">
        <v>138</v>
      </c>
      <c s="32">
        <v>8.292</v>
      </c>
      <c s="33">
        <v>0</v>
      </c>
      <c s="33">
        <f>ROUND(ROUND(H195,2)*ROUND(G195,3),2)</f>
      </c>
      <c r="O195">
        <f>(I195*21)/100</f>
      </c>
      <c t="s">
        <v>23</v>
      </c>
    </row>
    <row r="196" spans="1:5" ht="12.75">
      <c r="A196" s="34" t="s">
        <v>50</v>
      </c>
      <c r="E196" s="35" t="s">
        <v>47</v>
      </c>
    </row>
    <row r="197" spans="1:5" ht="51">
      <c r="A197" s="36" t="s">
        <v>51</v>
      </c>
      <c r="E197" s="37" t="s">
        <v>329</v>
      </c>
    </row>
    <row r="198" spans="1:5" ht="267.75">
      <c r="A198" t="s">
        <v>53</v>
      </c>
      <c r="E198" s="35" t="s">
        <v>330</v>
      </c>
    </row>
    <row r="199" spans="1:16" ht="12.75">
      <c r="A199" s="25" t="s">
        <v>45</v>
      </c>
      <c s="29" t="s">
        <v>331</v>
      </c>
      <c s="29" t="s">
        <v>332</v>
      </c>
      <c s="25" t="s">
        <v>47</v>
      </c>
      <c s="30" t="s">
        <v>333</v>
      </c>
      <c s="31" t="s">
        <v>114</v>
      </c>
      <c s="32">
        <v>12</v>
      </c>
      <c s="33">
        <v>0</v>
      </c>
      <c s="33">
        <f>ROUND(ROUND(H199,2)*ROUND(G199,3),2)</f>
      </c>
      <c r="O199">
        <f>(I199*21)/100</f>
      </c>
      <c t="s">
        <v>23</v>
      </c>
    </row>
    <row r="200" spans="1:5" ht="12.75">
      <c r="A200" s="34" t="s">
        <v>50</v>
      </c>
      <c r="E200" s="35" t="s">
        <v>47</v>
      </c>
    </row>
    <row r="201" spans="1:5" ht="267.75">
      <c r="A201" s="36" t="s">
        <v>51</v>
      </c>
      <c r="E201" s="37" t="s">
        <v>334</v>
      </c>
    </row>
    <row r="202" spans="1:5" ht="38.25">
      <c r="A202" t="s">
        <v>53</v>
      </c>
      <c r="E202" s="35" t="s">
        <v>335</v>
      </c>
    </row>
    <row r="203" spans="1:16" ht="12.75">
      <c r="A203" s="25" t="s">
        <v>45</v>
      </c>
      <c s="29" t="s">
        <v>336</v>
      </c>
      <c s="29" t="s">
        <v>337</v>
      </c>
      <c s="25" t="s">
        <v>47</v>
      </c>
      <c s="30" t="s">
        <v>338</v>
      </c>
      <c s="31" t="s">
        <v>173</v>
      </c>
      <c s="32">
        <v>140.49</v>
      </c>
      <c s="33">
        <v>0</v>
      </c>
      <c s="33">
        <f>ROUND(ROUND(H203,2)*ROUND(G203,3),2)</f>
      </c>
      <c r="O203">
        <f>(I203*21)/100</f>
      </c>
      <c t="s">
        <v>23</v>
      </c>
    </row>
    <row r="204" spans="1:5" ht="12.75">
      <c r="A204" s="34" t="s">
        <v>50</v>
      </c>
      <c r="E204" s="35" t="s">
        <v>47</v>
      </c>
    </row>
    <row r="205" spans="1:5" ht="51">
      <c r="A205" s="36" t="s">
        <v>51</v>
      </c>
      <c r="E205" s="37" t="s">
        <v>339</v>
      </c>
    </row>
    <row r="206" spans="1:5" ht="102">
      <c r="A206" t="s">
        <v>53</v>
      </c>
      <c r="E206" s="35" t="s">
        <v>340</v>
      </c>
    </row>
    <row r="207" spans="1:16" ht="12.75">
      <c r="A207" s="25" t="s">
        <v>45</v>
      </c>
      <c s="29" t="s">
        <v>341</v>
      </c>
      <c s="29" t="s">
        <v>342</v>
      </c>
      <c s="25" t="s">
        <v>47</v>
      </c>
      <c s="30" t="s">
        <v>343</v>
      </c>
      <c s="31" t="s">
        <v>173</v>
      </c>
      <c s="32">
        <v>70.245</v>
      </c>
      <c s="33">
        <v>0</v>
      </c>
      <c s="33">
        <f>ROUND(ROUND(H207,2)*ROUND(G207,3),2)</f>
      </c>
      <c r="O207">
        <f>(I207*21)/100</f>
      </c>
      <c t="s">
        <v>23</v>
      </c>
    </row>
    <row r="208" spans="1:5" ht="12.75">
      <c r="A208" s="34" t="s">
        <v>50</v>
      </c>
      <c r="E208" s="35" t="s">
        <v>47</v>
      </c>
    </row>
    <row r="209" spans="1:5" ht="25.5">
      <c r="A209" s="36" t="s">
        <v>51</v>
      </c>
      <c r="E209" s="37" t="s">
        <v>344</v>
      </c>
    </row>
    <row r="210" spans="1:5" ht="102">
      <c r="A210" t="s">
        <v>53</v>
      </c>
      <c r="E210" s="35" t="s">
        <v>345</v>
      </c>
    </row>
    <row r="211" spans="1:18" ht="12.75" customHeight="1">
      <c r="A211" s="6" t="s">
        <v>43</v>
      </c>
      <c s="6"/>
      <c s="40" t="s">
        <v>22</v>
      </c>
      <c s="6"/>
      <c s="27" t="s">
        <v>346</v>
      </c>
      <c s="6"/>
      <c s="6"/>
      <c s="6"/>
      <c s="41">
        <f>0+Q211</f>
      </c>
      <c r="O211">
        <f>0+R211</f>
      </c>
      <c r="Q211">
        <f>0+I212+I216+I220+I224+I228</f>
      </c>
      <c>
        <f>0+O212+O216+O220+O224+O228</f>
      </c>
    </row>
    <row r="212" spans="1:16" ht="12.75">
      <c r="A212" s="25" t="s">
        <v>45</v>
      </c>
      <c s="29" t="s">
        <v>347</v>
      </c>
      <c s="29" t="s">
        <v>348</v>
      </c>
      <c s="25" t="s">
        <v>47</v>
      </c>
      <c s="30" t="s">
        <v>349</v>
      </c>
      <c s="31" t="s">
        <v>350</v>
      </c>
      <c s="32">
        <v>684</v>
      </c>
      <c s="33">
        <v>0</v>
      </c>
      <c s="33">
        <f>ROUND(ROUND(H212,2)*ROUND(G212,3),2)</f>
      </c>
      <c r="O212">
        <f>(I212*21)/100</f>
      </c>
      <c t="s">
        <v>23</v>
      </c>
    </row>
    <row r="213" spans="1:5" ht="12.75">
      <c r="A213" s="34" t="s">
        <v>50</v>
      </c>
      <c r="E213" s="35" t="s">
        <v>47</v>
      </c>
    </row>
    <row r="214" spans="1:5" ht="63.75">
      <c r="A214" s="36" t="s">
        <v>51</v>
      </c>
      <c r="E214" s="37" t="s">
        <v>351</v>
      </c>
    </row>
    <row r="215" spans="1:5" ht="25.5">
      <c r="A215" t="s">
        <v>53</v>
      </c>
      <c r="E215" s="35" t="s">
        <v>352</v>
      </c>
    </row>
    <row r="216" spans="1:16" ht="12.75">
      <c r="A216" s="25" t="s">
        <v>45</v>
      </c>
      <c s="29" t="s">
        <v>353</v>
      </c>
      <c s="29" t="s">
        <v>354</v>
      </c>
      <c s="25" t="s">
        <v>47</v>
      </c>
      <c s="30" t="s">
        <v>355</v>
      </c>
      <c s="31" t="s">
        <v>133</v>
      </c>
      <c s="32">
        <v>37.732</v>
      </c>
      <c s="33">
        <v>0</v>
      </c>
      <c s="33">
        <f>ROUND(ROUND(H216,2)*ROUND(G216,3),2)</f>
      </c>
      <c r="O216">
        <f>(I216*21)/100</f>
      </c>
      <c t="s">
        <v>23</v>
      </c>
    </row>
    <row r="217" spans="1:5" ht="12.75">
      <c r="A217" s="34" t="s">
        <v>50</v>
      </c>
      <c r="E217" s="35" t="s">
        <v>47</v>
      </c>
    </row>
    <row r="218" spans="1:5" ht="63.75">
      <c r="A218" s="36" t="s">
        <v>51</v>
      </c>
      <c r="E218" s="37" t="s">
        <v>356</v>
      </c>
    </row>
    <row r="219" spans="1:5" ht="382.5">
      <c r="A219" t="s">
        <v>53</v>
      </c>
      <c r="E219" s="35" t="s">
        <v>357</v>
      </c>
    </row>
    <row r="220" spans="1:16" ht="12.75">
      <c r="A220" s="25" t="s">
        <v>45</v>
      </c>
      <c s="29" t="s">
        <v>358</v>
      </c>
      <c s="29" t="s">
        <v>359</v>
      </c>
      <c s="25" t="s">
        <v>47</v>
      </c>
      <c s="30" t="s">
        <v>360</v>
      </c>
      <c s="31" t="s">
        <v>138</v>
      </c>
      <c s="32">
        <v>5.66</v>
      </c>
      <c s="33">
        <v>0</v>
      </c>
      <c s="33">
        <f>ROUND(ROUND(H220,2)*ROUND(G220,3),2)</f>
      </c>
      <c r="O220">
        <f>(I220*21)/100</f>
      </c>
      <c t="s">
        <v>23</v>
      </c>
    </row>
    <row r="221" spans="1:5" ht="12.75">
      <c r="A221" s="34" t="s">
        <v>50</v>
      </c>
      <c r="E221" s="35" t="s">
        <v>47</v>
      </c>
    </row>
    <row r="222" spans="1:5" ht="25.5">
      <c r="A222" s="36" t="s">
        <v>51</v>
      </c>
      <c r="E222" s="37" t="s">
        <v>361</v>
      </c>
    </row>
    <row r="223" spans="1:5" ht="242.25">
      <c r="A223" t="s">
        <v>53</v>
      </c>
      <c r="E223" s="35" t="s">
        <v>362</v>
      </c>
    </row>
    <row r="224" spans="1:16" ht="12.75">
      <c r="A224" s="25" t="s">
        <v>45</v>
      </c>
      <c s="29" t="s">
        <v>363</v>
      </c>
      <c s="29" t="s">
        <v>364</v>
      </c>
      <c s="25" t="s">
        <v>47</v>
      </c>
      <c s="30" t="s">
        <v>365</v>
      </c>
      <c s="31" t="s">
        <v>133</v>
      </c>
      <c s="32">
        <v>101.151</v>
      </c>
      <c s="33">
        <v>0</v>
      </c>
      <c s="33">
        <f>ROUND(ROUND(H224,2)*ROUND(G224,3),2)</f>
      </c>
      <c r="O224">
        <f>(I224*21)/100</f>
      </c>
      <c t="s">
        <v>23</v>
      </c>
    </row>
    <row r="225" spans="1:5" ht="12.75">
      <c r="A225" s="34" t="s">
        <v>50</v>
      </c>
      <c r="E225" s="35" t="s">
        <v>47</v>
      </c>
    </row>
    <row r="226" spans="1:5" ht="89.25">
      <c r="A226" s="36" t="s">
        <v>51</v>
      </c>
      <c r="E226" s="37" t="s">
        <v>366</v>
      </c>
    </row>
    <row r="227" spans="1:5" ht="369.75">
      <c r="A227" t="s">
        <v>53</v>
      </c>
      <c r="E227" s="35" t="s">
        <v>367</v>
      </c>
    </row>
    <row r="228" spans="1:16" ht="12.75">
      <c r="A228" s="25" t="s">
        <v>45</v>
      </c>
      <c s="29" t="s">
        <v>368</v>
      </c>
      <c s="29" t="s">
        <v>369</v>
      </c>
      <c s="25" t="s">
        <v>47</v>
      </c>
      <c s="30" t="s">
        <v>370</v>
      </c>
      <c s="31" t="s">
        <v>138</v>
      </c>
      <c s="32">
        <v>19.335</v>
      </c>
      <c s="33">
        <v>0</v>
      </c>
      <c s="33">
        <f>ROUND(ROUND(H228,2)*ROUND(G228,3),2)</f>
      </c>
      <c r="O228">
        <f>(I228*21)/100</f>
      </c>
      <c t="s">
        <v>23</v>
      </c>
    </row>
    <row r="229" spans="1:5" ht="12.75">
      <c r="A229" s="34" t="s">
        <v>50</v>
      </c>
      <c r="E229" s="35" t="s">
        <v>47</v>
      </c>
    </row>
    <row r="230" spans="1:5" ht="38.25">
      <c r="A230" s="36" t="s">
        <v>51</v>
      </c>
      <c r="E230" s="37" t="s">
        <v>371</v>
      </c>
    </row>
    <row r="231" spans="1:5" ht="267.75">
      <c r="A231" t="s">
        <v>53</v>
      </c>
      <c r="E231" s="35" t="s">
        <v>330</v>
      </c>
    </row>
    <row r="232" spans="1:18" ht="12.75" customHeight="1">
      <c r="A232" s="6" t="s">
        <v>43</v>
      </c>
      <c s="6"/>
      <c s="40" t="s">
        <v>33</v>
      </c>
      <c s="6"/>
      <c s="27" t="s">
        <v>372</v>
      </c>
      <c s="6"/>
      <c s="6"/>
      <c s="6"/>
      <c s="41">
        <f>0+Q232</f>
      </c>
      <c r="O232">
        <f>0+R232</f>
      </c>
      <c r="Q232">
        <f>0+I233+I237+I241+I245+I249+I253+I257+I261+I265+I269+I273+I277+I281+I285+I289+I293+I297</f>
      </c>
      <c>
        <f>0+O233+O237+O241+O245+O249+O253+O257+O261+O265+O269+O273+O277+O281+O285+O289+O293+O297</f>
      </c>
    </row>
    <row r="233" spans="1:16" ht="12.75">
      <c r="A233" s="25" t="s">
        <v>45</v>
      </c>
      <c s="29" t="s">
        <v>373</v>
      </c>
      <c s="29" t="s">
        <v>374</v>
      </c>
      <c s="25" t="s">
        <v>47</v>
      </c>
      <c s="30" t="s">
        <v>375</v>
      </c>
      <c s="31" t="s">
        <v>133</v>
      </c>
      <c s="32">
        <v>12.619</v>
      </c>
      <c s="33">
        <v>0</v>
      </c>
      <c s="33">
        <f>ROUND(ROUND(H233,2)*ROUND(G233,3),2)</f>
      </c>
      <c r="O233">
        <f>(I233*21)/100</f>
      </c>
      <c t="s">
        <v>23</v>
      </c>
    </row>
    <row r="234" spans="1:5" ht="12.75">
      <c r="A234" s="34" t="s">
        <v>50</v>
      </c>
      <c r="E234" s="35" t="s">
        <v>47</v>
      </c>
    </row>
    <row r="235" spans="1:5" ht="76.5">
      <c r="A235" s="36" t="s">
        <v>51</v>
      </c>
      <c r="E235" s="37" t="s">
        <v>376</v>
      </c>
    </row>
    <row r="236" spans="1:5" ht="369.75">
      <c r="A236" t="s">
        <v>53</v>
      </c>
      <c r="E236" s="35" t="s">
        <v>367</v>
      </c>
    </row>
    <row r="237" spans="1:16" ht="12.75">
      <c r="A237" s="25" t="s">
        <v>45</v>
      </c>
      <c s="29" t="s">
        <v>377</v>
      </c>
      <c s="29" t="s">
        <v>378</v>
      </c>
      <c s="25" t="s">
        <v>47</v>
      </c>
      <c s="30" t="s">
        <v>379</v>
      </c>
      <c s="31" t="s">
        <v>138</v>
      </c>
      <c s="32">
        <v>2.081</v>
      </c>
      <c s="33">
        <v>0</v>
      </c>
      <c s="33">
        <f>ROUND(ROUND(H237,2)*ROUND(G237,3),2)</f>
      </c>
      <c r="O237">
        <f>(I237*21)/100</f>
      </c>
      <c t="s">
        <v>23</v>
      </c>
    </row>
    <row r="238" spans="1:5" ht="12.75">
      <c r="A238" s="34" t="s">
        <v>50</v>
      </c>
      <c r="E238" s="35" t="s">
        <v>47</v>
      </c>
    </row>
    <row r="239" spans="1:5" ht="25.5">
      <c r="A239" s="36" t="s">
        <v>51</v>
      </c>
      <c r="E239" s="37" t="s">
        <v>380</v>
      </c>
    </row>
    <row r="240" spans="1:5" ht="267.75">
      <c r="A240" t="s">
        <v>53</v>
      </c>
      <c r="E240" s="35" t="s">
        <v>330</v>
      </c>
    </row>
    <row r="241" spans="1:16" ht="12.75">
      <c r="A241" s="25" t="s">
        <v>45</v>
      </c>
      <c s="29" t="s">
        <v>381</v>
      </c>
      <c s="29" t="s">
        <v>382</v>
      </c>
      <c s="25" t="s">
        <v>47</v>
      </c>
      <c s="30" t="s">
        <v>383</v>
      </c>
      <c s="31" t="s">
        <v>133</v>
      </c>
      <c s="32">
        <v>74.503</v>
      </c>
      <c s="33">
        <v>0</v>
      </c>
      <c s="33">
        <f>ROUND(ROUND(H241,2)*ROUND(G241,3),2)</f>
      </c>
      <c r="O241">
        <f>(I241*21)/100</f>
      </c>
      <c t="s">
        <v>23</v>
      </c>
    </row>
    <row r="242" spans="1:5" ht="12.75">
      <c r="A242" s="34" t="s">
        <v>50</v>
      </c>
      <c r="E242" s="35" t="s">
        <v>47</v>
      </c>
    </row>
    <row r="243" spans="1:5" ht="102">
      <c r="A243" s="36" t="s">
        <v>51</v>
      </c>
      <c r="E243" s="37" t="s">
        <v>384</v>
      </c>
    </row>
    <row r="244" spans="1:5" ht="369.75">
      <c r="A244" t="s">
        <v>53</v>
      </c>
      <c r="E244" s="35" t="s">
        <v>367</v>
      </c>
    </row>
    <row r="245" spans="1:16" ht="12.75">
      <c r="A245" s="25" t="s">
        <v>45</v>
      </c>
      <c s="29" t="s">
        <v>385</v>
      </c>
      <c s="29" t="s">
        <v>386</v>
      </c>
      <c s="25" t="s">
        <v>47</v>
      </c>
      <c s="30" t="s">
        <v>387</v>
      </c>
      <c s="31" t="s">
        <v>138</v>
      </c>
      <c s="32">
        <v>14.38</v>
      </c>
      <c s="33">
        <v>0</v>
      </c>
      <c s="33">
        <f>ROUND(ROUND(H245,2)*ROUND(G245,3),2)</f>
      </c>
      <c r="O245">
        <f>(I245*21)/100</f>
      </c>
      <c t="s">
        <v>23</v>
      </c>
    </row>
    <row r="246" spans="1:5" ht="12.75">
      <c r="A246" s="34" t="s">
        <v>50</v>
      </c>
      <c r="E246" s="35" t="s">
        <v>47</v>
      </c>
    </row>
    <row r="247" spans="1:5" ht="76.5">
      <c r="A247" s="36" t="s">
        <v>51</v>
      </c>
      <c r="E247" s="37" t="s">
        <v>388</v>
      </c>
    </row>
    <row r="248" spans="1:5" ht="267.75">
      <c r="A248" t="s">
        <v>53</v>
      </c>
      <c r="E248" s="35" t="s">
        <v>389</v>
      </c>
    </row>
    <row r="249" spans="1:16" ht="12.75">
      <c r="A249" s="25" t="s">
        <v>45</v>
      </c>
      <c s="29" t="s">
        <v>390</v>
      </c>
      <c s="29" t="s">
        <v>391</v>
      </c>
      <c s="25" t="s">
        <v>61</v>
      </c>
      <c s="30" t="s">
        <v>392</v>
      </c>
      <c s="31" t="s">
        <v>138</v>
      </c>
      <c s="32">
        <v>47.438</v>
      </c>
      <c s="33">
        <v>0</v>
      </c>
      <c s="33">
        <f>ROUND(ROUND(H249,2)*ROUND(G249,3),2)</f>
      </c>
      <c r="O249">
        <f>(I249*21)/100</f>
      </c>
      <c t="s">
        <v>23</v>
      </c>
    </row>
    <row r="250" spans="1:5" ht="12.75">
      <c r="A250" s="34" t="s">
        <v>50</v>
      </c>
      <c r="E250" s="35" t="s">
        <v>47</v>
      </c>
    </row>
    <row r="251" spans="1:5" ht="114.75">
      <c r="A251" s="36" t="s">
        <v>51</v>
      </c>
      <c r="E251" s="37" t="s">
        <v>393</v>
      </c>
    </row>
    <row r="252" spans="1:5" ht="293.25">
      <c r="A252" t="s">
        <v>53</v>
      </c>
      <c r="E252" s="35" t="s">
        <v>394</v>
      </c>
    </row>
    <row r="253" spans="1:16" ht="12.75">
      <c r="A253" s="25" t="s">
        <v>45</v>
      </c>
      <c s="29" t="s">
        <v>395</v>
      </c>
      <c s="29" t="s">
        <v>391</v>
      </c>
      <c s="25" t="s">
        <v>65</v>
      </c>
      <c s="30" t="s">
        <v>392</v>
      </c>
      <c s="31" t="s">
        <v>138</v>
      </c>
      <c s="32">
        <v>3.657</v>
      </c>
      <c s="33">
        <v>0</v>
      </c>
      <c s="33">
        <f>ROUND(ROUND(H253,2)*ROUND(G253,3),2)</f>
      </c>
      <c r="O253">
        <f>(I253*21)/100</f>
      </c>
      <c t="s">
        <v>23</v>
      </c>
    </row>
    <row r="254" spans="1:5" ht="12.75">
      <c r="A254" s="34" t="s">
        <v>50</v>
      </c>
      <c r="E254" s="35" t="s">
        <v>47</v>
      </c>
    </row>
    <row r="255" spans="1:5" ht="102">
      <c r="A255" s="36" t="s">
        <v>51</v>
      </c>
      <c r="E255" s="37" t="s">
        <v>396</v>
      </c>
    </row>
    <row r="256" spans="1:5" ht="293.25">
      <c r="A256" t="s">
        <v>53</v>
      </c>
      <c r="E256" s="35" t="s">
        <v>394</v>
      </c>
    </row>
    <row r="257" spans="1:16" ht="12.75">
      <c r="A257" s="25" t="s">
        <v>45</v>
      </c>
      <c s="29" t="s">
        <v>397</v>
      </c>
      <c s="29" t="s">
        <v>398</v>
      </c>
      <c s="25" t="s">
        <v>47</v>
      </c>
      <c s="30" t="s">
        <v>399</v>
      </c>
      <c s="31" t="s">
        <v>193</v>
      </c>
      <c s="32">
        <v>10.1</v>
      </c>
      <c s="33">
        <v>0</v>
      </c>
      <c s="33">
        <f>ROUND(ROUND(H257,2)*ROUND(G257,3),2)</f>
      </c>
      <c r="O257">
        <f>(I257*21)/100</f>
      </c>
      <c t="s">
        <v>23</v>
      </c>
    </row>
    <row r="258" spans="1:5" ht="12.75">
      <c r="A258" s="34" t="s">
        <v>50</v>
      </c>
      <c r="E258" s="35" t="s">
        <v>47</v>
      </c>
    </row>
    <row r="259" spans="1:5" ht="38.25">
      <c r="A259" s="36" t="s">
        <v>51</v>
      </c>
      <c r="E259" s="37" t="s">
        <v>400</v>
      </c>
    </row>
    <row r="260" spans="1:5" ht="51">
      <c r="A260" t="s">
        <v>53</v>
      </c>
      <c r="E260" s="35" t="s">
        <v>401</v>
      </c>
    </row>
    <row r="261" spans="1:16" ht="12.75">
      <c r="A261" s="25" t="s">
        <v>45</v>
      </c>
      <c s="29" t="s">
        <v>402</v>
      </c>
      <c s="29" t="s">
        <v>403</v>
      </c>
      <c s="25" t="s">
        <v>47</v>
      </c>
      <c s="30" t="s">
        <v>404</v>
      </c>
      <c s="31" t="s">
        <v>133</v>
      </c>
      <c s="32">
        <v>32.835</v>
      </c>
      <c s="33">
        <v>0</v>
      </c>
      <c s="33">
        <f>ROUND(ROUND(H261,2)*ROUND(G261,3),2)</f>
      </c>
      <c r="O261">
        <f>(I261*21)/100</f>
      </c>
      <c t="s">
        <v>23</v>
      </c>
    </row>
    <row r="262" spans="1:5" ht="12.75">
      <c r="A262" s="34" t="s">
        <v>50</v>
      </c>
      <c r="E262" s="35" t="s">
        <v>47</v>
      </c>
    </row>
    <row r="263" spans="1:5" ht="127.5">
      <c r="A263" s="36" t="s">
        <v>51</v>
      </c>
      <c r="E263" s="37" t="s">
        <v>405</v>
      </c>
    </row>
    <row r="264" spans="1:5" ht="369.75">
      <c r="A264" t="s">
        <v>53</v>
      </c>
      <c r="E264" s="35" t="s">
        <v>367</v>
      </c>
    </row>
    <row r="265" spans="1:16" ht="12.75">
      <c r="A265" s="25" t="s">
        <v>45</v>
      </c>
      <c s="29" t="s">
        <v>406</v>
      </c>
      <c s="29" t="s">
        <v>407</v>
      </c>
      <c s="25" t="s">
        <v>47</v>
      </c>
      <c s="30" t="s">
        <v>408</v>
      </c>
      <c s="31" t="s">
        <v>133</v>
      </c>
      <c s="32">
        <v>56.831</v>
      </c>
      <c s="33">
        <v>0</v>
      </c>
      <c s="33">
        <f>ROUND(ROUND(H265,2)*ROUND(G265,3),2)</f>
      </c>
      <c r="O265">
        <f>(I265*21)/100</f>
      </c>
      <c t="s">
        <v>23</v>
      </c>
    </row>
    <row r="266" spans="1:5" ht="12.75">
      <c r="A266" s="34" t="s">
        <v>50</v>
      </c>
      <c r="E266" s="35" t="s">
        <v>47</v>
      </c>
    </row>
    <row r="267" spans="1:5" ht="114.75">
      <c r="A267" s="36" t="s">
        <v>51</v>
      </c>
      <c r="E267" s="37" t="s">
        <v>409</v>
      </c>
    </row>
    <row r="268" spans="1:5" ht="369.75">
      <c r="A268" t="s">
        <v>53</v>
      </c>
      <c r="E268" s="35" t="s">
        <v>367</v>
      </c>
    </row>
    <row r="269" spans="1:16" ht="12.75">
      <c r="A269" s="25" t="s">
        <v>45</v>
      </c>
      <c s="29" t="s">
        <v>410</v>
      </c>
      <c s="29" t="s">
        <v>411</v>
      </c>
      <c s="25" t="s">
        <v>47</v>
      </c>
      <c s="30" t="s">
        <v>412</v>
      </c>
      <c s="31" t="s">
        <v>133</v>
      </c>
      <c s="32">
        <v>5.292</v>
      </c>
      <c s="33">
        <v>0</v>
      </c>
      <c s="33">
        <f>ROUND(ROUND(H269,2)*ROUND(G269,3),2)</f>
      </c>
      <c r="O269">
        <f>(I269*21)/100</f>
      </c>
      <c t="s">
        <v>23</v>
      </c>
    </row>
    <row r="270" spans="1:5" ht="12.75">
      <c r="A270" s="34" t="s">
        <v>50</v>
      </c>
      <c r="E270" s="35" t="s">
        <v>47</v>
      </c>
    </row>
    <row r="271" spans="1:5" ht="51">
      <c r="A271" s="36" t="s">
        <v>51</v>
      </c>
      <c r="E271" s="37" t="s">
        <v>413</v>
      </c>
    </row>
    <row r="272" spans="1:5" ht="25.5">
      <c r="A272" t="s">
        <v>53</v>
      </c>
      <c r="E272" s="35" t="s">
        <v>414</v>
      </c>
    </row>
    <row r="273" spans="1:16" ht="12.75">
      <c r="A273" s="25" t="s">
        <v>45</v>
      </c>
      <c s="29" t="s">
        <v>415</v>
      </c>
      <c s="29" t="s">
        <v>416</v>
      </c>
      <c s="25" t="s">
        <v>47</v>
      </c>
      <c s="30" t="s">
        <v>417</v>
      </c>
      <c s="31" t="s">
        <v>133</v>
      </c>
      <c s="32">
        <v>0.484</v>
      </c>
      <c s="33">
        <v>0</v>
      </c>
      <c s="33">
        <f>ROUND(ROUND(H273,2)*ROUND(G273,3),2)</f>
      </c>
      <c r="O273">
        <f>(I273*21)/100</f>
      </c>
      <c t="s">
        <v>23</v>
      </c>
    </row>
    <row r="274" spans="1:5" ht="12.75">
      <c r="A274" s="34" t="s">
        <v>50</v>
      </c>
      <c r="E274" s="35" t="s">
        <v>47</v>
      </c>
    </row>
    <row r="275" spans="1:5" ht="25.5">
      <c r="A275" s="36" t="s">
        <v>51</v>
      </c>
      <c r="E275" s="37" t="s">
        <v>418</v>
      </c>
    </row>
    <row r="276" spans="1:5" ht="38.25">
      <c r="A276" t="s">
        <v>53</v>
      </c>
      <c r="E276" s="35" t="s">
        <v>419</v>
      </c>
    </row>
    <row r="277" spans="1:16" ht="12.75">
      <c r="A277" s="25" t="s">
        <v>45</v>
      </c>
      <c s="29" t="s">
        <v>420</v>
      </c>
      <c s="29" t="s">
        <v>421</v>
      </c>
      <c s="25" t="s">
        <v>47</v>
      </c>
      <c s="30" t="s">
        <v>422</v>
      </c>
      <c s="31" t="s">
        <v>133</v>
      </c>
      <c s="32">
        <v>249.075</v>
      </c>
      <c s="33">
        <v>0</v>
      </c>
      <c s="33">
        <f>ROUND(ROUND(H277,2)*ROUND(G277,3),2)</f>
      </c>
      <c r="O277">
        <f>(I277*21)/100</f>
      </c>
      <c t="s">
        <v>23</v>
      </c>
    </row>
    <row r="278" spans="1:5" ht="12.75">
      <c r="A278" s="34" t="s">
        <v>50</v>
      </c>
      <c r="E278" s="35" t="s">
        <v>47</v>
      </c>
    </row>
    <row r="279" spans="1:5" ht="63.75">
      <c r="A279" s="36" t="s">
        <v>51</v>
      </c>
      <c r="E279" s="37" t="s">
        <v>423</v>
      </c>
    </row>
    <row r="280" spans="1:5" ht="38.25">
      <c r="A280" t="s">
        <v>53</v>
      </c>
      <c r="E280" s="35" t="s">
        <v>424</v>
      </c>
    </row>
    <row r="281" spans="1:16" ht="25.5">
      <c r="A281" s="25" t="s">
        <v>45</v>
      </c>
      <c s="29" t="s">
        <v>425</v>
      </c>
      <c s="29" t="s">
        <v>426</v>
      </c>
      <c s="25" t="s">
        <v>47</v>
      </c>
      <c s="30" t="s">
        <v>427</v>
      </c>
      <c s="31" t="s">
        <v>133</v>
      </c>
      <c s="32">
        <v>55.332</v>
      </c>
      <c s="33">
        <v>0</v>
      </c>
      <c s="33">
        <f>ROUND(ROUND(H281,2)*ROUND(G281,3),2)</f>
      </c>
      <c r="O281">
        <f>(I281*21)/100</f>
      </c>
      <c t="s">
        <v>23</v>
      </c>
    </row>
    <row r="282" spans="1:5" ht="12.75">
      <c r="A282" s="34" t="s">
        <v>50</v>
      </c>
      <c r="E282" s="35" t="s">
        <v>47</v>
      </c>
    </row>
    <row r="283" spans="1:5" ht="63.75">
      <c r="A283" s="36" t="s">
        <v>51</v>
      </c>
      <c r="E283" s="37" t="s">
        <v>428</v>
      </c>
    </row>
    <row r="284" spans="1:5" ht="38.25">
      <c r="A284" t="s">
        <v>53</v>
      </c>
      <c r="E284" s="35" t="s">
        <v>424</v>
      </c>
    </row>
    <row r="285" spans="1:16" ht="12.75">
      <c r="A285" s="25" t="s">
        <v>45</v>
      </c>
      <c s="29" t="s">
        <v>429</v>
      </c>
      <c s="29" t="s">
        <v>430</v>
      </c>
      <c s="25" t="s">
        <v>47</v>
      </c>
      <c s="30" t="s">
        <v>431</v>
      </c>
      <c s="31" t="s">
        <v>133</v>
      </c>
      <c s="32">
        <v>1.152</v>
      </c>
      <c s="33">
        <v>0</v>
      </c>
      <c s="33">
        <f>ROUND(ROUND(H285,2)*ROUND(G285,3),2)</f>
      </c>
      <c r="O285">
        <f>(I285*21)/100</f>
      </c>
      <c t="s">
        <v>23</v>
      </c>
    </row>
    <row r="286" spans="1:5" ht="12.75">
      <c r="A286" s="34" t="s">
        <v>50</v>
      </c>
      <c r="E286" s="35" t="s">
        <v>47</v>
      </c>
    </row>
    <row r="287" spans="1:5" ht="38.25">
      <c r="A287" s="36" t="s">
        <v>51</v>
      </c>
      <c r="E287" s="37" t="s">
        <v>432</v>
      </c>
    </row>
    <row r="288" spans="1:5" ht="293.25">
      <c r="A288" t="s">
        <v>53</v>
      </c>
      <c r="E288" s="35" t="s">
        <v>433</v>
      </c>
    </row>
    <row r="289" spans="1:16" ht="12.75">
      <c r="A289" s="25" t="s">
        <v>45</v>
      </c>
      <c s="29" t="s">
        <v>434</v>
      </c>
      <c s="29" t="s">
        <v>435</v>
      </c>
      <c s="25" t="s">
        <v>47</v>
      </c>
      <c s="30" t="s">
        <v>436</v>
      </c>
      <c s="31" t="s">
        <v>133</v>
      </c>
      <c s="32">
        <v>4.32</v>
      </c>
      <c s="33">
        <v>0</v>
      </c>
      <c s="33">
        <f>ROUND(ROUND(H289,2)*ROUND(G289,3),2)</f>
      </c>
      <c r="O289">
        <f>(I289*21)/100</f>
      </c>
      <c t="s">
        <v>23</v>
      </c>
    </row>
    <row r="290" spans="1:5" ht="12.75">
      <c r="A290" s="34" t="s">
        <v>50</v>
      </c>
      <c r="E290" s="35" t="s">
        <v>47</v>
      </c>
    </row>
    <row r="291" spans="1:5" ht="12.75">
      <c r="A291" s="36" t="s">
        <v>51</v>
      </c>
      <c r="E291" s="37" t="s">
        <v>437</v>
      </c>
    </row>
    <row r="292" spans="1:5" ht="51">
      <c r="A292" t="s">
        <v>53</v>
      </c>
      <c r="E292" s="35" t="s">
        <v>438</v>
      </c>
    </row>
    <row r="293" spans="1:16" ht="12.75">
      <c r="A293" s="25" t="s">
        <v>45</v>
      </c>
      <c s="29" t="s">
        <v>439</v>
      </c>
      <c s="29" t="s">
        <v>440</v>
      </c>
      <c s="25" t="s">
        <v>47</v>
      </c>
      <c s="30" t="s">
        <v>441</v>
      </c>
      <c s="31" t="s">
        <v>133</v>
      </c>
      <c s="32">
        <v>78.739</v>
      </c>
      <c s="33">
        <v>0</v>
      </c>
      <c s="33">
        <f>ROUND(ROUND(H293,2)*ROUND(G293,3),2)</f>
      </c>
      <c r="O293">
        <f>(I293*21)/100</f>
      </c>
      <c t="s">
        <v>23</v>
      </c>
    </row>
    <row r="294" spans="1:5" ht="12.75">
      <c r="A294" s="34" t="s">
        <v>50</v>
      </c>
      <c r="E294" s="35" t="s">
        <v>47</v>
      </c>
    </row>
    <row r="295" spans="1:5" ht="127.5">
      <c r="A295" s="36" t="s">
        <v>51</v>
      </c>
      <c r="E295" s="37" t="s">
        <v>442</v>
      </c>
    </row>
    <row r="296" spans="1:5" ht="102">
      <c r="A296" t="s">
        <v>53</v>
      </c>
      <c r="E296" s="35" t="s">
        <v>443</v>
      </c>
    </row>
    <row r="297" spans="1:16" ht="12.75">
      <c r="A297" s="25" t="s">
        <v>45</v>
      </c>
      <c s="29" t="s">
        <v>444</v>
      </c>
      <c s="29" t="s">
        <v>445</v>
      </c>
      <c s="25" t="s">
        <v>47</v>
      </c>
      <c s="30" t="s">
        <v>446</v>
      </c>
      <c s="31" t="s">
        <v>133</v>
      </c>
      <c s="32">
        <v>28.8</v>
      </c>
      <c s="33">
        <v>0</v>
      </c>
      <c s="33">
        <f>ROUND(ROUND(H297,2)*ROUND(G297,3),2)</f>
      </c>
      <c r="O297">
        <f>(I297*21)/100</f>
      </c>
      <c t="s">
        <v>23</v>
      </c>
    </row>
    <row r="298" spans="1:5" ht="12.75">
      <c r="A298" s="34" t="s">
        <v>50</v>
      </c>
      <c r="E298" s="35" t="s">
        <v>47</v>
      </c>
    </row>
    <row r="299" spans="1:5" ht="51">
      <c r="A299" s="36" t="s">
        <v>51</v>
      </c>
      <c r="E299" s="37" t="s">
        <v>447</v>
      </c>
    </row>
    <row r="300" spans="1:5" ht="102">
      <c r="A300" t="s">
        <v>53</v>
      </c>
      <c r="E300" s="35" t="s">
        <v>448</v>
      </c>
    </row>
    <row r="301" spans="1:18" ht="12.75" customHeight="1">
      <c r="A301" s="6" t="s">
        <v>43</v>
      </c>
      <c s="6"/>
      <c s="40" t="s">
        <v>35</v>
      </c>
      <c s="6"/>
      <c s="27" t="s">
        <v>449</v>
      </c>
      <c s="6"/>
      <c s="6"/>
      <c s="6"/>
      <c s="41">
        <f>0+Q301</f>
      </c>
      <c r="O301">
        <f>0+R301</f>
      </c>
      <c r="Q301">
        <f>0+I302+I306+I310+I314+I318+I322+I326+I330+I334+I338+I342</f>
      </c>
      <c>
        <f>0+O302+O306+O310+O314+O318+O322+O326+O330+O334+O338+O342</f>
      </c>
    </row>
    <row r="302" spans="1:16" ht="12.75">
      <c r="A302" s="25" t="s">
        <v>45</v>
      </c>
      <c s="29" t="s">
        <v>450</v>
      </c>
      <c s="29" t="s">
        <v>451</v>
      </c>
      <c s="25" t="s">
        <v>47</v>
      </c>
      <c s="30" t="s">
        <v>452</v>
      </c>
      <c s="31" t="s">
        <v>133</v>
      </c>
      <c s="32">
        <v>107.004</v>
      </c>
      <c s="33">
        <v>0</v>
      </c>
      <c s="33">
        <f>ROUND(ROUND(H302,2)*ROUND(G302,3),2)</f>
      </c>
      <c r="O302">
        <f>(I302*21)/100</f>
      </c>
      <c t="s">
        <v>23</v>
      </c>
    </row>
    <row r="303" spans="1:5" ht="12.75">
      <c r="A303" s="34" t="s">
        <v>50</v>
      </c>
      <c r="E303" s="35" t="s">
        <v>47</v>
      </c>
    </row>
    <row r="304" spans="1:5" ht="102">
      <c r="A304" s="36" t="s">
        <v>51</v>
      </c>
      <c r="E304" s="37" t="s">
        <v>453</v>
      </c>
    </row>
    <row r="305" spans="1:5" ht="51">
      <c r="A305" t="s">
        <v>53</v>
      </c>
      <c r="E305" s="35" t="s">
        <v>454</v>
      </c>
    </row>
    <row r="306" spans="1:16" ht="12.75">
      <c r="A306" s="25" t="s">
        <v>45</v>
      </c>
      <c s="29" t="s">
        <v>455</v>
      </c>
      <c s="29" t="s">
        <v>456</v>
      </c>
      <c s="25" t="s">
        <v>47</v>
      </c>
      <c s="30" t="s">
        <v>457</v>
      </c>
      <c s="31" t="s">
        <v>133</v>
      </c>
      <c s="32">
        <v>18.9</v>
      </c>
      <c s="33">
        <v>0</v>
      </c>
      <c s="33">
        <f>ROUND(ROUND(H306,2)*ROUND(G306,3),2)</f>
      </c>
      <c r="O306">
        <f>(I306*21)/100</f>
      </c>
      <c t="s">
        <v>23</v>
      </c>
    </row>
    <row r="307" spans="1:5" ht="12.75">
      <c r="A307" s="34" t="s">
        <v>50</v>
      </c>
      <c r="E307" s="35" t="s">
        <v>47</v>
      </c>
    </row>
    <row r="308" spans="1:5" ht="51">
      <c r="A308" s="36" t="s">
        <v>51</v>
      </c>
      <c r="E308" s="37" t="s">
        <v>458</v>
      </c>
    </row>
    <row r="309" spans="1:5" ht="38.25">
      <c r="A309" t="s">
        <v>53</v>
      </c>
      <c r="E309" s="35" t="s">
        <v>459</v>
      </c>
    </row>
    <row r="310" spans="1:16" ht="12.75">
      <c r="A310" s="25" t="s">
        <v>45</v>
      </c>
      <c s="29" t="s">
        <v>460</v>
      </c>
      <c s="29" t="s">
        <v>461</v>
      </c>
      <c s="25" t="s">
        <v>47</v>
      </c>
      <c s="30" t="s">
        <v>462</v>
      </c>
      <c s="31" t="s">
        <v>173</v>
      </c>
      <c s="32">
        <v>63</v>
      </c>
      <c s="33">
        <v>0</v>
      </c>
      <c s="33">
        <f>ROUND(ROUND(H310,2)*ROUND(G310,3),2)</f>
      </c>
      <c r="O310">
        <f>(I310*21)/100</f>
      </c>
      <c t="s">
        <v>23</v>
      </c>
    </row>
    <row r="311" spans="1:5" ht="12.75">
      <c r="A311" s="34" t="s">
        <v>50</v>
      </c>
      <c r="E311" s="35" t="s">
        <v>47</v>
      </c>
    </row>
    <row r="312" spans="1:5" ht="51">
      <c r="A312" s="36" t="s">
        <v>51</v>
      </c>
      <c r="E312" s="37" t="s">
        <v>463</v>
      </c>
    </row>
    <row r="313" spans="1:5" ht="38.25">
      <c r="A313" t="s">
        <v>53</v>
      </c>
      <c r="E313" s="35" t="s">
        <v>459</v>
      </c>
    </row>
    <row r="314" spans="1:16" ht="12.75">
      <c r="A314" s="25" t="s">
        <v>45</v>
      </c>
      <c s="29" t="s">
        <v>464</v>
      </c>
      <c s="29" t="s">
        <v>465</v>
      </c>
      <c s="25" t="s">
        <v>47</v>
      </c>
      <c s="30" t="s">
        <v>466</v>
      </c>
      <c s="31" t="s">
        <v>173</v>
      </c>
      <c s="32">
        <v>388.675</v>
      </c>
      <c s="33">
        <v>0</v>
      </c>
      <c s="33">
        <f>ROUND(ROUND(H314,2)*ROUND(G314,3),2)</f>
      </c>
      <c r="O314">
        <f>(I314*21)/100</f>
      </c>
      <c t="s">
        <v>23</v>
      </c>
    </row>
    <row r="315" spans="1:5" ht="12.75">
      <c r="A315" s="34" t="s">
        <v>50</v>
      </c>
      <c r="E315" s="35" t="s">
        <v>47</v>
      </c>
    </row>
    <row r="316" spans="1:5" ht="76.5">
      <c r="A316" s="36" t="s">
        <v>51</v>
      </c>
      <c r="E316" s="37" t="s">
        <v>467</v>
      </c>
    </row>
    <row r="317" spans="1:5" ht="51">
      <c r="A317" t="s">
        <v>53</v>
      </c>
      <c r="E317" s="35" t="s">
        <v>468</v>
      </c>
    </row>
    <row r="318" spans="1:16" ht="12.75">
      <c r="A318" s="25" t="s">
        <v>45</v>
      </c>
      <c s="29" t="s">
        <v>469</v>
      </c>
      <c s="29" t="s">
        <v>470</v>
      </c>
      <c s="25" t="s">
        <v>47</v>
      </c>
      <c s="30" t="s">
        <v>471</v>
      </c>
      <c s="31" t="s">
        <v>173</v>
      </c>
      <c s="32">
        <v>739.21</v>
      </c>
      <c s="33">
        <v>0</v>
      </c>
      <c s="33">
        <f>ROUND(ROUND(H318,2)*ROUND(G318,3),2)</f>
      </c>
      <c r="O318">
        <f>(I318*21)/100</f>
      </c>
      <c t="s">
        <v>23</v>
      </c>
    </row>
    <row r="319" spans="1:5" ht="12.75">
      <c r="A319" s="34" t="s">
        <v>50</v>
      </c>
      <c r="E319" s="35" t="s">
        <v>47</v>
      </c>
    </row>
    <row r="320" spans="1:5" ht="89.25">
      <c r="A320" s="36" t="s">
        <v>51</v>
      </c>
      <c r="E320" s="37" t="s">
        <v>472</v>
      </c>
    </row>
    <row r="321" spans="1:5" ht="51">
      <c r="A321" t="s">
        <v>53</v>
      </c>
      <c r="E321" s="35" t="s">
        <v>468</v>
      </c>
    </row>
    <row r="322" spans="1:16" ht="12.75">
      <c r="A322" s="25" t="s">
        <v>45</v>
      </c>
      <c s="29" t="s">
        <v>473</v>
      </c>
      <c s="29" t="s">
        <v>474</v>
      </c>
      <c s="25" t="s">
        <v>47</v>
      </c>
      <c s="30" t="s">
        <v>475</v>
      </c>
      <c s="31" t="s">
        <v>173</v>
      </c>
      <c s="32">
        <v>60</v>
      </c>
      <c s="33">
        <v>0</v>
      </c>
      <c s="33">
        <f>ROUND(ROUND(H322,2)*ROUND(G322,3),2)</f>
      </c>
      <c r="O322">
        <f>(I322*21)/100</f>
      </c>
      <c t="s">
        <v>23</v>
      </c>
    </row>
    <row r="323" spans="1:5" ht="12.75">
      <c r="A323" s="34" t="s">
        <v>50</v>
      </c>
      <c r="E323" s="35" t="s">
        <v>47</v>
      </c>
    </row>
    <row r="324" spans="1:5" ht="38.25">
      <c r="A324" s="36" t="s">
        <v>51</v>
      </c>
      <c r="E324" s="37" t="s">
        <v>476</v>
      </c>
    </row>
    <row r="325" spans="1:5" ht="51">
      <c r="A325" t="s">
        <v>53</v>
      </c>
      <c r="E325" s="35" t="s">
        <v>477</v>
      </c>
    </row>
    <row r="326" spans="1:16" ht="12.75">
      <c r="A326" s="25" t="s">
        <v>45</v>
      </c>
      <c s="29" t="s">
        <v>478</v>
      </c>
      <c s="29" t="s">
        <v>479</v>
      </c>
      <c s="25" t="s">
        <v>47</v>
      </c>
      <c s="30" t="s">
        <v>480</v>
      </c>
      <c s="31" t="s">
        <v>173</v>
      </c>
      <c s="32">
        <v>309.06</v>
      </c>
      <c s="33">
        <v>0</v>
      </c>
      <c s="33">
        <f>ROUND(ROUND(H326,2)*ROUND(G326,3),2)</f>
      </c>
      <c r="O326">
        <f>(I326*21)/100</f>
      </c>
      <c t="s">
        <v>23</v>
      </c>
    </row>
    <row r="327" spans="1:5" ht="12.75">
      <c r="A327" s="34" t="s">
        <v>50</v>
      </c>
      <c r="E327" s="35" t="s">
        <v>47</v>
      </c>
    </row>
    <row r="328" spans="1:5" ht="25.5">
      <c r="A328" s="36" t="s">
        <v>51</v>
      </c>
      <c r="E328" s="37" t="s">
        <v>481</v>
      </c>
    </row>
    <row r="329" spans="1:5" ht="140.25">
      <c r="A329" t="s">
        <v>53</v>
      </c>
      <c r="E329" s="35" t="s">
        <v>482</v>
      </c>
    </row>
    <row r="330" spans="1:16" ht="12.75">
      <c r="A330" s="25" t="s">
        <v>45</v>
      </c>
      <c s="29" t="s">
        <v>483</v>
      </c>
      <c s="29" t="s">
        <v>484</v>
      </c>
      <c s="25" t="s">
        <v>47</v>
      </c>
      <c s="30" t="s">
        <v>485</v>
      </c>
      <c s="31" t="s">
        <v>173</v>
      </c>
      <c s="32">
        <v>318.15</v>
      </c>
      <c s="33">
        <v>0</v>
      </c>
      <c s="33">
        <f>ROUND(ROUND(H330,2)*ROUND(G330,3),2)</f>
      </c>
      <c r="O330">
        <f>(I330*21)/100</f>
      </c>
      <c t="s">
        <v>23</v>
      </c>
    </row>
    <row r="331" spans="1:5" ht="12.75">
      <c r="A331" s="34" t="s">
        <v>50</v>
      </c>
      <c r="E331" s="35" t="s">
        <v>47</v>
      </c>
    </row>
    <row r="332" spans="1:5" ht="25.5">
      <c r="A332" s="36" t="s">
        <v>51</v>
      </c>
      <c r="E332" s="37" t="s">
        <v>486</v>
      </c>
    </row>
    <row r="333" spans="1:5" ht="140.25">
      <c r="A333" t="s">
        <v>53</v>
      </c>
      <c r="E333" s="35" t="s">
        <v>482</v>
      </c>
    </row>
    <row r="334" spans="1:16" ht="12.75">
      <c r="A334" s="25" t="s">
        <v>45</v>
      </c>
      <c s="29" t="s">
        <v>487</v>
      </c>
      <c s="29" t="s">
        <v>488</v>
      </c>
      <c s="25" t="s">
        <v>47</v>
      </c>
      <c s="30" t="s">
        <v>489</v>
      </c>
      <c s="31" t="s">
        <v>133</v>
      </c>
      <c s="32">
        <v>10.001</v>
      </c>
      <c s="33">
        <v>0</v>
      </c>
      <c s="33">
        <f>ROUND(ROUND(H334,2)*ROUND(G334,3),2)</f>
      </c>
      <c r="O334">
        <f>(I334*21)/100</f>
      </c>
      <c t="s">
        <v>23</v>
      </c>
    </row>
    <row r="335" spans="1:5" ht="12.75">
      <c r="A335" s="34" t="s">
        <v>50</v>
      </c>
      <c r="E335" s="35" t="s">
        <v>47</v>
      </c>
    </row>
    <row r="336" spans="1:5" ht="25.5">
      <c r="A336" s="36" t="s">
        <v>51</v>
      </c>
      <c r="E336" s="37" t="s">
        <v>490</v>
      </c>
    </row>
    <row r="337" spans="1:5" ht="140.25">
      <c r="A337" t="s">
        <v>53</v>
      </c>
      <c r="E337" s="35" t="s">
        <v>482</v>
      </c>
    </row>
    <row r="338" spans="1:16" ht="12.75">
      <c r="A338" s="25" t="s">
        <v>45</v>
      </c>
      <c s="29" t="s">
        <v>491</v>
      </c>
      <c s="29" t="s">
        <v>492</v>
      </c>
      <c s="25" t="s">
        <v>47</v>
      </c>
      <c s="30" t="s">
        <v>493</v>
      </c>
      <c s="31" t="s">
        <v>133</v>
      </c>
      <c s="32">
        <v>5.016</v>
      </c>
      <c s="33">
        <v>0</v>
      </c>
      <c s="33">
        <f>ROUND(ROUND(H338,2)*ROUND(G338,3),2)</f>
      </c>
      <c r="O338">
        <f>(I338*21)/100</f>
      </c>
      <c t="s">
        <v>23</v>
      </c>
    </row>
    <row r="339" spans="1:5" ht="12.75">
      <c r="A339" s="34" t="s">
        <v>50</v>
      </c>
      <c r="E339" s="35" t="s">
        <v>47</v>
      </c>
    </row>
    <row r="340" spans="1:5" ht="38.25">
      <c r="A340" s="36" t="s">
        <v>51</v>
      </c>
      <c r="E340" s="37" t="s">
        <v>494</v>
      </c>
    </row>
    <row r="341" spans="1:5" ht="140.25">
      <c r="A341" t="s">
        <v>53</v>
      </c>
      <c r="E341" s="35" t="s">
        <v>482</v>
      </c>
    </row>
    <row r="342" spans="1:16" ht="12.75">
      <c r="A342" s="25" t="s">
        <v>45</v>
      </c>
      <c s="29" t="s">
        <v>495</v>
      </c>
      <c s="29" t="s">
        <v>496</v>
      </c>
      <c s="25" t="s">
        <v>47</v>
      </c>
      <c s="30" t="s">
        <v>497</v>
      </c>
      <c s="31" t="s">
        <v>173</v>
      </c>
      <c s="32">
        <v>23.705</v>
      </c>
      <c s="33">
        <v>0</v>
      </c>
      <c s="33">
        <f>ROUND(ROUND(H342,2)*ROUND(G342,3),2)</f>
      </c>
      <c r="O342">
        <f>(I342*21)/100</f>
      </c>
      <c t="s">
        <v>23</v>
      </c>
    </row>
    <row r="343" spans="1:5" ht="12.75">
      <c r="A343" s="34" t="s">
        <v>50</v>
      </c>
      <c r="E343" s="35" t="s">
        <v>47</v>
      </c>
    </row>
    <row r="344" spans="1:5" ht="63.75">
      <c r="A344" s="36" t="s">
        <v>51</v>
      </c>
      <c r="E344" s="37" t="s">
        <v>498</v>
      </c>
    </row>
    <row r="345" spans="1:5" ht="153">
      <c r="A345" t="s">
        <v>53</v>
      </c>
      <c r="E345" s="35" t="s">
        <v>499</v>
      </c>
    </row>
    <row r="346" spans="1:18" ht="12.75" customHeight="1">
      <c r="A346" s="6" t="s">
        <v>43</v>
      </c>
      <c s="6"/>
      <c s="40" t="s">
        <v>37</v>
      </c>
      <c s="6"/>
      <c s="27" t="s">
        <v>500</v>
      </c>
      <c s="6"/>
      <c s="6"/>
      <c s="6"/>
      <c s="41">
        <f>0+Q346</f>
      </c>
      <c r="O346">
        <f>0+R346</f>
      </c>
      <c r="Q346">
        <f>0+I347</f>
      </c>
      <c>
        <f>0+O347</f>
      </c>
    </row>
    <row r="347" spans="1:16" ht="12.75">
      <c r="A347" s="25" t="s">
        <v>45</v>
      </c>
      <c s="29" t="s">
        <v>501</v>
      </c>
      <c s="29" t="s">
        <v>502</v>
      </c>
      <c s="25" t="s">
        <v>47</v>
      </c>
      <c s="30" t="s">
        <v>503</v>
      </c>
      <c s="31" t="s">
        <v>173</v>
      </c>
      <c s="32">
        <v>114.6</v>
      </c>
      <c s="33">
        <v>0</v>
      </c>
      <c s="33">
        <f>ROUND(ROUND(H347,2)*ROUND(G347,3),2)</f>
      </c>
      <c r="O347">
        <f>(I347*21)/100</f>
      </c>
      <c t="s">
        <v>23</v>
      </c>
    </row>
    <row r="348" spans="1:5" ht="12.75">
      <c r="A348" s="34" t="s">
        <v>50</v>
      </c>
      <c r="E348" s="35" t="s">
        <v>47</v>
      </c>
    </row>
    <row r="349" spans="1:5" ht="38.25">
      <c r="A349" s="36" t="s">
        <v>51</v>
      </c>
      <c r="E349" s="37" t="s">
        <v>504</v>
      </c>
    </row>
    <row r="350" spans="1:5" ht="25.5">
      <c r="A350" t="s">
        <v>53</v>
      </c>
      <c r="E350" s="35" t="s">
        <v>505</v>
      </c>
    </row>
    <row r="351" spans="1:18" ht="12.75" customHeight="1">
      <c r="A351" s="6" t="s">
        <v>43</v>
      </c>
      <c s="6"/>
      <c s="40" t="s">
        <v>73</v>
      </c>
      <c s="6"/>
      <c s="27" t="s">
        <v>506</v>
      </c>
      <c s="6"/>
      <c s="6"/>
      <c s="6"/>
      <c s="41">
        <f>0+Q351</f>
      </c>
      <c r="O351">
        <f>0+R351</f>
      </c>
      <c r="Q351">
        <f>0+I352+I356+I360+I364+I368+I372+I376+I380+I384+I388+I392+I396</f>
      </c>
      <c>
        <f>0+O352+O356+O360+O364+O368+O372+O376+O380+O384+O388+O392+O396</f>
      </c>
    </row>
    <row r="352" spans="1:16" ht="25.5">
      <c r="A352" s="25" t="s">
        <v>45</v>
      </c>
      <c s="29" t="s">
        <v>507</v>
      </c>
      <c s="29" t="s">
        <v>508</v>
      </c>
      <c s="25" t="s">
        <v>47</v>
      </c>
      <c s="30" t="s">
        <v>509</v>
      </c>
      <c s="31" t="s">
        <v>173</v>
      </c>
      <c s="32">
        <v>137.07</v>
      </c>
      <c s="33">
        <v>0</v>
      </c>
      <c s="33">
        <f>ROUND(ROUND(H352,2)*ROUND(G352,3),2)</f>
      </c>
      <c r="O352">
        <f>(I352*21)/100</f>
      </c>
      <c t="s">
        <v>23</v>
      </c>
    </row>
    <row r="353" spans="1:5" ht="12.75">
      <c r="A353" s="34" t="s">
        <v>50</v>
      </c>
      <c r="E353" s="35" t="s">
        <v>47</v>
      </c>
    </row>
    <row r="354" spans="1:5" ht="76.5">
      <c r="A354" s="36" t="s">
        <v>51</v>
      </c>
      <c r="E354" s="37" t="s">
        <v>510</v>
      </c>
    </row>
    <row r="355" spans="1:5" ht="191.25">
      <c r="A355" t="s">
        <v>53</v>
      </c>
      <c r="E355" s="35" t="s">
        <v>511</v>
      </c>
    </row>
    <row r="356" spans="1:16" ht="25.5">
      <c r="A356" s="25" t="s">
        <v>45</v>
      </c>
      <c s="29" t="s">
        <v>512</v>
      </c>
      <c s="29" t="s">
        <v>513</v>
      </c>
      <c s="25" t="s">
        <v>47</v>
      </c>
      <c s="30" t="s">
        <v>514</v>
      </c>
      <c s="31" t="s">
        <v>173</v>
      </c>
      <c s="32">
        <v>233.05</v>
      </c>
      <c s="33">
        <v>0</v>
      </c>
      <c s="33">
        <f>ROUND(ROUND(H356,2)*ROUND(G356,3),2)</f>
      </c>
      <c r="O356">
        <f>(I356*21)/100</f>
      </c>
      <c t="s">
        <v>23</v>
      </c>
    </row>
    <row r="357" spans="1:5" ht="12.75">
      <c r="A357" s="34" t="s">
        <v>50</v>
      </c>
      <c r="E357" s="35" t="s">
        <v>47</v>
      </c>
    </row>
    <row r="358" spans="1:5" ht="76.5">
      <c r="A358" s="36" t="s">
        <v>51</v>
      </c>
      <c r="E358" s="37" t="s">
        <v>515</v>
      </c>
    </row>
    <row r="359" spans="1:5" ht="204">
      <c r="A359" t="s">
        <v>53</v>
      </c>
      <c r="E359" s="35" t="s">
        <v>516</v>
      </c>
    </row>
    <row r="360" spans="1:16" ht="12.75">
      <c r="A360" s="25" t="s">
        <v>45</v>
      </c>
      <c s="29" t="s">
        <v>517</v>
      </c>
      <c s="29" t="s">
        <v>518</v>
      </c>
      <c s="25" t="s">
        <v>47</v>
      </c>
      <c s="30" t="s">
        <v>519</v>
      </c>
      <c s="31" t="s">
        <v>173</v>
      </c>
      <c s="32">
        <v>100.62</v>
      </c>
      <c s="33">
        <v>0</v>
      </c>
      <c s="33">
        <f>ROUND(ROUND(H360,2)*ROUND(G360,3),2)</f>
      </c>
      <c r="O360">
        <f>(I360*21)/100</f>
      </c>
      <c t="s">
        <v>23</v>
      </c>
    </row>
    <row r="361" spans="1:5" ht="12.75">
      <c r="A361" s="34" t="s">
        <v>50</v>
      </c>
      <c r="E361" s="35" t="s">
        <v>47</v>
      </c>
    </row>
    <row r="362" spans="1:5" ht="63.75">
      <c r="A362" s="36" t="s">
        <v>51</v>
      </c>
      <c r="E362" s="37" t="s">
        <v>520</v>
      </c>
    </row>
    <row r="363" spans="1:5" ht="38.25">
      <c r="A363" t="s">
        <v>53</v>
      </c>
      <c r="E363" s="35" t="s">
        <v>521</v>
      </c>
    </row>
    <row r="364" spans="1:16" ht="12.75">
      <c r="A364" s="25" t="s">
        <v>45</v>
      </c>
      <c s="29" t="s">
        <v>522</v>
      </c>
      <c s="29" t="s">
        <v>523</v>
      </c>
      <c s="25" t="s">
        <v>47</v>
      </c>
      <c s="30" t="s">
        <v>524</v>
      </c>
      <c s="31" t="s">
        <v>173</v>
      </c>
      <c s="32">
        <v>296.77</v>
      </c>
      <c s="33">
        <v>0</v>
      </c>
      <c s="33">
        <f>ROUND(ROUND(H364,2)*ROUND(G364,3),2)</f>
      </c>
      <c r="O364">
        <f>(I364*21)/100</f>
      </c>
      <c t="s">
        <v>23</v>
      </c>
    </row>
    <row r="365" spans="1:5" ht="12.75">
      <c r="A365" s="34" t="s">
        <v>50</v>
      </c>
      <c r="E365" s="35" t="s">
        <v>47</v>
      </c>
    </row>
    <row r="366" spans="1:5" ht="178.5">
      <c r="A366" s="36" t="s">
        <v>51</v>
      </c>
      <c r="E366" s="37" t="s">
        <v>525</v>
      </c>
    </row>
    <row r="367" spans="1:5" ht="38.25">
      <c r="A367" t="s">
        <v>53</v>
      </c>
      <c r="E367" s="35" t="s">
        <v>521</v>
      </c>
    </row>
    <row r="368" spans="1:16" ht="12.75">
      <c r="A368" s="25" t="s">
        <v>45</v>
      </c>
      <c s="29" t="s">
        <v>526</v>
      </c>
      <c s="29" t="s">
        <v>527</v>
      </c>
      <c s="25" t="s">
        <v>61</v>
      </c>
      <c s="30" t="s">
        <v>528</v>
      </c>
      <c s="31" t="s">
        <v>193</v>
      </c>
      <c s="32">
        <v>34.5</v>
      </c>
      <c s="33">
        <v>0</v>
      </c>
      <c s="33">
        <f>ROUND(ROUND(H368,2)*ROUND(G368,3),2)</f>
      </c>
      <c r="O368">
        <f>(I368*21)/100</f>
      </c>
      <c t="s">
        <v>23</v>
      </c>
    </row>
    <row r="369" spans="1:5" ht="12.75">
      <c r="A369" s="34" t="s">
        <v>50</v>
      </c>
      <c r="E369" s="35" t="s">
        <v>47</v>
      </c>
    </row>
    <row r="370" spans="1:5" ht="165.75">
      <c r="A370" s="36" t="s">
        <v>51</v>
      </c>
      <c r="E370" s="37" t="s">
        <v>529</v>
      </c>
    </row>
    <row r="371" spans="1:5" ht="191.25">
      <c r="A371" t="s">
        <v>53</v>
      </c>
      <c r="E371" s="35" t="s">
        <v>530</v>
      </c>
    </row>
    <row r="372" spans="1:16" ht="12.75">
      <c r="A372" s="25" t="s">
        <v>45</v>
      </c>
      <c s="29" t="s">
        <v>531</v>
      </c>
      <c s="29" t="s">
        <v>532</v>
      </c>
      <c s="25" t="s">
        <v>61</v>
      </c>
      <c s="30" t="s">
        <v>533</v>
      </c>
      <c s="31" t="s">
        <v>173</v>
      </c>
      <c s="32">
        <v>32</v>
      </c>
      <c s="33">
        <v>0</v>
      </c>
      <c s="33">
        <f>ROUND(ROUND(H372,2)*ROUND(G372,3),2)</f>
      </c>
      <c r="O372">
        <f>(I372*21)/100</f>
      </c>
      <c t="s">
        <v>23</v>
      </c>
    </row>
    <row r="373" spans="1:5" ht="12.75">
      <c r="A373" s="34" t="s">
        <v>50</v>
      </c>
      <c r="E373" s="35" t="s">
        <v>47</v>
      </c>
    </row>
    <row r="374" spans="1:5" ht="38.25">
      <c r="A374" s="36" t="s">
        <v>51</v>
      </c>
      <c r="E374" s="37" t="s">
        <v>534</v>
      </c>
    </row>
    <row r="375" spans="1:5" ht="89.25">
      <c r="A375" t="s">
        <v>53</v>
      </c>
      <c r="E375" s="35" t="s">
        <v>535</v>
      </c>
    </row>
    <row r="376" spans="1:16" ht="12.75">
      <c r="A376" s="25" t="s">
        <v>45</v>
      </c>
      <c s="29" t="s">
        <v>536</v>
      </c>
      <c s="29" t="s">
        <v>537</v>
      </c>
      <c s="25" t="s">
        <v>47</v>
      </c>
      <c s="30" t="s">
        <v>538</v>
      </c>
      <c s="31" t="s">
        <v>173</v>
      </c>
      <c s="32">
        <v>544.374</v>
      </c>
      <c s="33">
        <v>0</v>
      </c>
      <c s="33">
        <f>ROUND(ROUND(H376,2)*ROUND(G376,3),2)</f>
      </c>
      <c r="O376">
        <f>(I376*21)/100</f>
      </c>
      <c t="s">
        <v>23</v>
      </c>
    </row>
    <row r="377" spans="1:5" ht="12.75">
      <c r="A377" s="34" t="s">
        <v>50</v>
      </c>
      <c r="E377" s="35" t="s">
        <v>47</v>
      </c>
    </row>
    <row r="378" spans="1:5" ht="89.25">
      <c r="A378" s="36" t="s">
        <v>51</v>
      </c>
      <c r="E378" s="37" t="s">
        <v>539</v>
      </c>
    </row>
    <row r="379" spans="1:5" ht="51">
      <c r="A379" t="s">
        <v>53</v>
      </c>
      <c r="E379" s="35" t="s">
        <v>540</v>
      </c>
    </row>
    <row r="380" spans="1:16" ht="12.75">
      <c r="A380" s="25" t="s">
        <v>45</v>
      </c>
      <c s="29" t="s">
        <v>541</v>
      </c>
      <c s="29" t="s">
        <v>542</v>
      </c>
      <c s="25" t="s">
        <v>47</v>
      </c>
      <c s="30" t="s">
        <v>543</v>
      </c>
      <c s="31" t="s">
        <v>173</v>
      </c>
      <c s="32">
        <v>103.112</v>
      </c>
      <c s="33">
        <v>0</v>
      </c>
      <c s="33">
        <f>ROUND(ROUND(H380,2)*ROUND(G380,3),2)</f>
      </c>
      <c r="O380">
        <f>(I380*21)/100</f>
      </c>
      <c t="s">
        <v>23</v>
      </c>
    </row>
    <row r="381" spans="1:5" ht="12.75">
      <c r="A381" s="34" t="s">
        <v>50</v>
      </c>
      <c r="E381" s="35" t="s">
        <v>47</v>
      </c>
    </row>
    <row r="382" spans="1:5" ht="51">
      <c r="A382" s="36" t="s">
        <v>51</v>
      </c>
      <c r="E382" s="37" t="s">
        <v>544</v>
      </c>
    </row>
    <row r="383" spans="1:5" ht="51">
      <c r="A383" t="s">
        <v>53</v>
      </c>
      <c r="E383" s="35" t="s">
        <v>540</v>
      </c>
    </row>
    <row r="384" spans="1:16" ht="12.75">
      <c r="A384" s="25" t="s">
        <v>45</v>
      </c>
      <c s="29" t="s">
        <v>545</v>
      </c>
      <c s="29" t="s">
        <v>546</v>
      </c>
      <c s="25" t="s">
        <v>61</v>
      </c>
      <c s="30" t="s">
        <v>547</v>
      </c>
      <c s="31" t="s">
        <v>173</v>
      </c>
      <c s="32">
        <v>159.375</v>
      </c>
      <c s="33">
        <v>0</v>
      </c>
      <c s="33">
        <f>ROUND(ROUND(H384,2)*ROUND(G384,3),2)</f>
      </c>
      <c r="O384">
        <f>(I384*21)/100</f>
      </c>
      <c t="s">
        <v>23</v>
      </c>
    </row>
    <row r="385" spans="1:5" ht="12.75">
      <c r="A385" s="34" t="s">
        <v>50</v>
      </c>
      <c r="E385" s="35" t="s">
        <v>47</v>
      </c>
    </row>
    <row r="386" spans="1:5" ht="25.5">
      <c r="A386" s="36" t="s">
        <v>51</v>
      </c>
      <c r="E386" s="37" t="s">
        <v>548</v>
      </c>
    </row>
    <row r="387" spans="1:5" ht="51">
      <c r="A387" t="s">
        <v>53</v>
      </c>
      <c r="E387" s="35" t="s">
        <v>549</v>
      </c>
    </row>
    <row r="388" spans="1:16" ht="12.75">
      <c r="A388" s="25" t="s">
        <v>45</v>
      </c>
      <c s="29" t="s">
        <v>550</v>
      </c>
      <c s="29" t="s">
        <v>546</v>
      </c>
      <c s="25" t="s">
        <v>65</v>
      </c>
      <c s="30" t="s">
        <v>547</v>
      </c>
      <c s="31" t="s">
        <v>173</v>
      </c>
      <c s="32">
        <v>29.36</v>
      </c>
      <c s="33">
        <v>0</v>
      </c>
      <c s="33">
        <f>ROUND(ROUND(H388,2)*ROUND(G388,3),2)</f>
      </c>
      <c r="O388">
        <f>(I388*21)/100</f>
      </c>
      <c t="s">
        <v>23</v>
      </c>
    </row>
    <row r="389" spans="1:5" ht="12.75">
      <c r="A389" s="34" t="s">
        <v>50</v>
      </c>
      <c r="E389" s="35" t="s">
        <v>47</v>
      </c>
    </row>
    <row r="390" spans="1:5" ht="51">
      <c r="A390" s="36" t="s">
        <v>51</v>
      </c>
      <c r="E390" s="37" t="s">
        <v>551</v>
      </c>
    </row>
    <row r="391" spans="1:5" ht="51">
      <c r="A391" t="s">
        <v>53</v>
      </c>
      <c r="E391" s="35" t="s">
        <v>549</v>
      </c>
    </row>
    <row r="392" spans="1:16" ht="12.75">
      <c r="A392" s="25" t="s">
        <v>45</v>
      </c>
      <c s="29" t="s">
        <v>552</v>
      </c>
      <c s="29" t="s">
        <v>553</v>
      </c>
      <c s="25" t="s">
        <v>47</v>
      </c>
      <c s="30" t="s">
        <v>554</v>
      </c>
      <c s="31" t="s">
        <v>173</v>
      </c>
      <c s="32">
        <v>174.15</v>
      </c>
      <c s="33">
        <v>0</v>
      </c>
      <c s="33">
        <f>ROUND(ROUND(H392,2)*ROUND(G392,3),2)</f>
      </c>
      <c r="O392">
        <f>(I392*21)/100</f>
      </c>
      <c t="s">
        <v>23</v>
      </c>
    </row>
    <row r="393" spans="1:5" ht="12.75">
      <c r="A393" s="34" t="s">
        <v>50</v>
      </c>
      <c r="E393" s="35" t="s">
        <v>47</v>
      </c>
    </row>
    <row r="394" spans="1:5" ht="63.75">
      <c r="A394" s="36" t="s">
        <v>51</v>
      </c>
      <c r="E394" s="37" t="s">
        <v>555</v>
      </c>
    </row>
    <row r="395" spans="1:5" ht="51">
      <c r="A395" t="s">
        <v>53</v>
      </c>
      <c r="E395" s="35" t="s">
        <v>549</v>
      </c>
    </row>
    <row r="396" spans="1:16" ht="12.75">
      <c r="A396" s="25" t="s">
        <v>45</v>
      </c>
      <c s="29" t="s">
        <v>556</v>
      </c>
      <c s="29" t="s">
        <v>557</v>
      </c>
      <c s="25" t="s">
        <v>47</v>
      </c>
      <c s="30" t="s">
        <v>558</v>
      </c>
      <c s="31" t="s">
        <v>173</v>
      </c>
      <c s="32">
        <v>23.22</v>
      </c>
      <c s="33">
        <v>0</v>
      </c>
      <c s="33">
        <f>ROUND(ROUND(H396,2)*ROUND(G396,3),2)</f>
      </c>
      <c r="O396">
        <f>(I396*21)/100</f>
      </c>
      <c t="s">
        <v>23</v>
      </c>
    </row>
    <row r="397" spans="1:5" ht="12.75">
      <c r="A397" s="34" t="s">
        <v>50</v>
      </c>
      <c r="E397" s="35" t="s">
        <v>47</v>
      </c>
    </row>
    <row r="398" spans="1:5" ht="25.5">
      <c r="A398" s="36" t="s">
        <v>51</v>
      </c>
      <c r="E398" s="37" t="s">
        <v>559</v>
      </c>
    </row>
    <row r="399" spans="1:5" ht="51">
      <c r="A399" t="s">
        <v>53</v>
      </c>
      <c r="E399" s="35" t="s">
        <v>549</v>
      </c>
    </row>
    <row r="400" spans="1:18" ht="12.75" customHeight="1">
      <c r="A400" s="6" t="s">
        <v>43</v>
      </c>
      <c s="6"/>
      <c s="40" t="s">
        <v>75</v>
      </c>
      <c s="6"/>
      <c s="27" t="s">
        <v>560</v>
      </c>
      <c s="6"/>
      <c s="6"/>
      <c s="6"/>
      <c s="41">
        <f>0+Q400</f>
      </c>
      <c r="O400">
        <f>0+R400</f>
      </c>
      <c r="Q400">
        <f>0+I401+I405+I409+I413</f>
      </c>
      <c>
        <f>0+O401+O405+O409+O413</f>
      </c>
    </row>
    <row r="401" spans="1:16" ht="12.75">
      <c r="A401" s="25" t="s">
        <v>45</v>
      </c>
      <c s="29" t="s">
        <v>561</v>
      </c>
      <c s="29" t="s">
        <v>562</v>
      </c>
      <c s="25" t="s">
        <v>47</v>
      </c>
      <c s="30" t="s">
        <v>563</v>
      </c>
      <c s="31" t="s">
        <v>193</v>
      </c>
      <c s="32">
        <v>13.5</v>
      </c>
      <c s="33">
        <v>0</v>
      </c>
      <c s="33">
        <f>ROUND(ROUND(H401,2)*ROUND(G401,3),2)</f>
      </c>
      <c r="O401">
        <f>(I401*21)/100</f>
      </c>
      <c t="s">
        <v>23</v>
      </c>
    </row>
    <row r="402" spans="1:5" ht="12.75">
      <c r="A402" s="34" t="s">
        <v>50</v>
      </c>
      <c r="E402" s="35" t="s">
        <v>47</v>
      </c>
    </row>
    <row r="403" spans="1:5" ht="25.5">
      <c r="A403" s="36" t="s">
        <v>51</v>
      </c>
      <c r="E403" s="37" t="s">
        <v>564</v>
      </c>
    </row>
    <row r="404" spans="1:5" ht="255">
      <c r="A404" t="s">
        <v>53</v>
      </c>
      <c r="E404" s="35" t="s">
        <v>565</v>
      </c>
    </row>
    <row r="405" spans="1:16" ht="12.75">
      <c r="A405" s="25" t="s">
        <v>45</v>
      </c>
      <c s="29" t="s">
        <v>566</v>
      </c>
      <c s="29" t="s">
        <v>567</v>
      </c>
      <c s="25" t="s">
        <v>47</v>
      </c>
      <c s="30" t="s">
        <v>568</v>
      </c>
      <c s="31" t="s">
        <v>193</v>
      </c>
      <c s="32">
        <v>268.2</v>
      </c>
      <c s="33">
        <v>0</v>
      </c>
      <c s="33">
        <f>ROUND(ROUND(H405,2)*ROUND(G405,3),2)</f>
      </c>
      <c r="O405">
        <f>(I405*21)/100</f>
      </c>
      <c t="s">
        <v>23</v>
      </c>
    </row>
    <row r="406" spans="1:5" ht="12.75">
      <c r="A406" s="34" t="s">
        <v>50</v>
      </c>
      <c r="E406" s="35" t="s">
        <v>47</v>
      </c>
    </row>
    <row r="407" spans="1:5" ht="51">
      <c r="A407" s="36" t="s">
        <v>51</v>
      </c>
      <c r="E407" s="37" t="s">
        <v>569</v>
      </c>
    </row>
    <row r="408" spans="1:5" ht="242.25">
      <c r="A408" t="s">
        <v>53</v>
      </c>
      <c r="E408" s="35" t="s">
        <v>570</v>
      </c>
    </row>
    <row r="409" spans="1:16" ht="12.75">
      <c r="A409" s="25" t="s">
        <v>45</v>
      </c>
      <c s="29" t="s">
        <v>571</v>
      </c>
      <c s="29" t="s">
        <v>572</v>
      </c>
      <c s="25" t="s">
        <v>47</v>
      </c>
      <c s="30" t="s">
        <v>573</v>
      </c>
      <c s="31" t="s">
        <v>193</v>
      </c>
      <c s="32">
        <v>88</v>
      </c>
      <c s="33">
        <v>0</v>
      </c>
      <c s="33">
        <f>ROUND(ROUND(H409,2)*ROUND(G409,3),2)</f>
      </c>
      <c r="O409">
        <f>(I409*21)/100</f>
      </c>
      <c t="s">
        <v>23</v>
      </c>
    </row>
    <row r="410" spans="1:5" ht="12.75">
      <c r="A410" s="34" t="s">
        <v>50</v>
      </c>
      <c r="E410" s="35" t="s">
        <v>47</v>
      </c>
    </row>
    <row r="411" spans="1:5" ht="25.5">
      <c r="A411" s="36" t="s">
        <v>51</v>
      </c>
      <c r="E411" s="37" t="s">
        <v>574</v>
      </c>
    </row>
    <row r="412" spans="1:5" ht="242.25">
      <c r="A412" t="s">
        <v>53</v>
      </c>
      <c r="E412" s="35" t="s">
        <v>570</v>
      </c>
    </row>
    <row r="413" spans="1:16" ht="12.75">
      <c r="A413" s="25" t="s">
        <v>45</v>
      </c>
      <c s="29" t="s">
        <v>575</v>
      </c>
      <c s="29" t="s">
        <v>576</v>
      </c>
      <c s="25" t="s">
        <v>47</v>
      </c>
      <c s="30" t="s">
        <v>577</v>
      </c>
      <c s="31" t="s">
        <v>114</v>
      </c>
      <c s="32">
        <v>1</v>
      </c>
      <c s="33">
        <v>0</v>
      </c>
      <c s="33">
        <f>ROUND(ROUND(H413,2)*ROUND(G413,3),2)</f>
      </c>
      <c r="O413">
        <f>(I413*21)/100</f>
      </c>
      <c t="s">
        <v>23</v>
      </c>
    </row>
    <row r="414" spans="1:5" ht="12.75">
      <c r="A414" s="34" t="s">
        <v>50</v>
      </c>
      <c r="E414" s="35" t="s">
        <v>47</v>
      </c>
    </row>
    <row r="415" spans="1:5" ht="25.5">
      <c r="A415" s="36" t="s">
        <v>51</v>
      </c>
      <c r="E415" s="37" t="s">
        <v>578</v>
      </c>
    </row>
    <row r="416" spans="1:5" ht="242.25">
      <c r="A416" t="s">
        <v>53</v>
      </c>
      <c r="E416" s="35" t="s">
        <v>579</v>
      </c>
    </row>
    <row r="417" spans="1:18" ht="12.75" customHeight="1">
      <c r="A417" s="6" t="s">
        <v>43</v>
      </c>
      <c s="6"/>
      <c s="40" t="s">
        <v>40</v>
      </c>
      <c s="6"/>
      <c s="27" t="s">
        <v>580</v>
      </c>
      <c s="6"/>
      <c s="6"/>
      <c s="6"/>
      <c s="41">
        <f>0+Q417</f>
      </c>
      <c r="O417">
        <f>0+R417</f>
      </c>
      <c r="Q417">
        <f>0+I418+I422+I426+I430+I434+I438+I442+I446+I450+I454+I458+I462+I466+I470+I474+I478+I482+I486+I490+I494+I498+I502+I506+I510</f>
      </c>
      <c>
        <f>0+O418+O422+O426+O430+O434+O438+O442+O446+O450+O454+O458+O462+O466+O470+O474+O478+O482+O486+O490+O494+O498+O502+O506+O510</f>
      </c>
    </row>
    <row r="418" spans="1:16" ht="12.75">
      <c r="A418" s="25" t="s">
        <v>45</v>
      </c>
      <c s="29" t="s">
        <v>581</v>
      </c>
      <c s="29" t="s">
        <v>582</v>
      </c>
      <c s="25" t="s">
        <v>47</v>
      </c>
      <c s="30" t="s">
        <v>583</v>
      </c>
      <c s="31" t="s">
        <v>193</v>
      </c>
      <c s="32">
        <v>77.4</v>
      </c>
      <c s="33">
        <v>0</v>
      </c>
      <c s="33">
        <f>ROUND(ROUND(H418,2)*ROUND(G418,3),2)</f>
      </c>
      <c r="O418">
        <f>(I418*21)/100</f>
      </c>
      <c t="s">
        <v>23</v>
      </c>
    </row>
    <row r="419" spans="1:5" ht="12.75">
      <c r="A419" s="34" t="s">
        <v>50</v>
      </c>
      <c r="E419" s="35" t="s">
        <v>47</v>
      </c>
    </row>
    <row r="420" spans="1:5" ht="102">
      <c r="A420" s="36" t="s">
        <v>51</v>
      </c>
      <c r="E420" s="37" t="s">
        <v>584</v>
      </c>
    </row>
    <row r="421" spans="1:5" ht="63.75">
      <c r="A421" t="s">
        <v>53</v>
      </c>
      <c r="E421" s="35" t="s">
        <v>585</v>
      </c>
    </row>
    <row r="422" spans="1:16" ht="12.75">
      <c r="A422" s="25" t="s">
        <v>45</v>
      </c>
      <c s="29" t="s">
        <v>586</v>
      </c>
      <c s="29" t="s">
        <v>587</v>
      </c>
      <c s="25" t="s">
        <v>47</v>
      </c>
      <c s="30" t="s">
        <v>588</v>
      </c>
      <c s="31" t="s">
        <v>193</v>
      </c>
      <c s="32">
        <v>70</v>
      </c>
      <c s="33">
        <v>0</v>
      </c>
      <c s="33">
        <f>ROUND(ROUND(H422,2)*ROUND(G422,3),2)</f>
      </c>
      <c r="O422">
        <f>(I422*21)/100</f>
      </c>
      <c t="s">
        <v>23</v>
      </c>
    </row>
    <row r="423" spans="1:5" ht="12.75">
      <c r="A423" s="34" t="s">
        <v>50</v>
      </c>
      <c r="E423" s="35" t="s">
        <v>47</v>
      </c>
    </row>
    <row r="424" spans="1:5" ht="38.25">
      <c r="A424" s="36" t="s">
        <v>51</v>
      </c>
      <c r="E424" s="37" t="s">
        <v>589</v>
      </c>
    </row>
    <row r="425" spans="1:5" ht="38.25">
      <c r="A425" t="s">
        <v>53</v>
      </c>
      <c r="E425" s="35" t="s">
        <v>590</v>
      </c>
    </row>
    <row r="426" spans="1:16" ht="12.75">
      <c r="A426" s="25" t="s">
        <v>45</v>
      </c>
      <c s="29" t="s">
        <v>591</v>
      </c>
      <c s="29" t="s">
        <v>592</v>
      </c>
      <c s="25" t="s">
        <v>47</v>
      </c>
      <c s="30" t="s">
        <v>593</v>
      </c>
      <c s="31" t="s">
        <v>114</v>
      </c>
      <c s="32">
        <v>10</v>
      </c>
      <c s="33">
        <v>0</v>
      </c>
      <c s="33">
        <f>ROUND(ROUND(H426,2)*ROUND(G426,3),2)</f>
      </c>
      <c r="O426">
        <f>(I426*21)/100</f>
      </c>
      <c t="s">
        <v>23</v>
      </c>
    </row>
    <row r="427" spans="1:5" ht="12.75">
      <c r="A427" s="34" t="s">
        <v>50</v>
      </c>
      <c r="E427" s="35" t="s">
        <v>47</v>
      </c>
    </row>
    <row r="428" spans="1:5" ht="51">
      <c r="A428" s="36" t="s">
        <v>51</v>
      </c>
      <c r="E428" s="37" t="s">
        <v>594</v>
      </c>
    </row>
    <row r="429" spans="1:5" ht="38.25">
      <c r="A429" t="s">
        <v>53</v>
      </c>
      <c r="E429" s="35" t="s">
        <v>595</v>
      </c>
    </row>
    <row r="430" spans="1:16" ht="12.75">
      <c r="A430" s="25" t="s">
        <v>45</v>
      </c>
      <c s="29" t="s">
        <v>596</v>
      </c>
      <c s="29" t="s">
        <v>597</v>
      </c>
      <c s="25" t="s">
        <v>47</v>
      </c>
      <c s="30" t="s">
        <v>598</v>
      </c>
      <c s="31" t="s">
        <v>114</v>
      </c>
      <c s="32">
        <v>2</v>
      </c>
      <c s="33">
        <v>0</v>
      </c>
      <c s="33">
        <f>ROUND(ROUND(H430,2)*ROUND(G430,3),2)</f>
      </c>
      <c r="O430">
        <f>(I430*21)/100</f>
      </c>
      <c t="s">
        <v>23</v>
      </c>
    </row>
    <row r="431" spans="1:5" ht="12.75">
      <c r="A431" s="34" t="s">
        <v>50</v>
      </c>
      <c r="E431" s="35" t="s">
        <v>47</v>
      </c>
    </row>
    <row r="432" spans="1:5" ht="25.5">
      <c r="A432" s="36" t="s">
        <v>51</v>
      </c>
      <c r="E432" s="37" t="s">
        <v>599</v>
      </c>
    </row>
    <row r="433" spans="1:5" ht="25.5">
      <c r="A433" t="s">
        <v>53</v>
      </c>
      <c r="E433" s="35" t="s">
        <v>600</v>
      </c>
    </row>
    <row r="434" spans="1:16" ht="12.75">
      <c r="A434" s="25" t="s">
        <v>45</v>
      </c>
      <c s="29" t="s">
        <v>601</v>
      </c>
      <c s="29" t="s">
        <v>602</v>
      </c>
      <c s="25" t="s">
        <v>47</v>
      </c>
      <c s="30" t="s">
        <v>603</v>
      </c>
      <c s="31" t="s">
        <v>193</v>
      </c>
      <c s="32">
        <v>17.9</v>
      </c>
      <c s="33">
        <v>0</v>
      </c>
      <c s="33">
        <f>ROUND(ROUND(H434,2)*ROUND(G434,3),2)</f>
      </c>
      <c r="O434">
        <f>(I434*21)/100</f>
      </c>
      <c t="s">
        <v>23</v>
      </c>
    </row>
    <row r="435" spans="1:5" ht="12.75">
      <c r="A435" s="34" t="s">
        <v>50</v>
      </c>
      <c r="E435" s="35" t="s">
        <v>47</v>
      </c>
    </row>
    <row r="436" spans="1:5" ht="12.75">
      <c r="A436" s="36" t="s">
        <v>51</v>
      </c>
      <c r="E436" s="37" t="s">
        <v>604</v>
      </c>
    </row>
    <row r="437" spans="1:5" ht="51">
      <c r="A437" t="s">
        <v>53</v>
      </c>
      <c r="E437" s="35" t="s">
        <v>605</v>
      </c>
    </row>
    <row r="438" spans="1:16" ht="12.75">
      <c r="A438" s="25" t="s">
        <v>45</v>
      </c>
      <c s="29" t="s">
        <v>606</v>
      </c>
      <c s="29" t="s">
        <v>607</v>
      </c>
      <c s="25" t="s">
        <v>47</v>
      </c>
      <c s="30" t="s">
        <v>608</v>
      </c>
      <c s="31" t="s">
        <v>193</v>
      </c>
      <c s="32">
        <v>22.2</v>
      </c>
      <c s="33">
        <v>0</v>
      </c>
      <c s="33">
        <f>ROUND(ROUND(H438,2)*ROUND(G438,3),2)</f>
      </c>
      <c r="O438">
        <f>(I438*21)/100</f>
      </c>
      <c t="s">
        <v>23</v>
      </c>
    </row>
    <row r="439" spans="1:5" ht="12.75">
      <c r="A439" s="34" t="s">
        <v>50</v>
      </c>
      <c r="E439" s="35" t="s">
        <v>47</v>
      </c>
    </row>
    <row r="440" spans="1:5" ht="51">
      <c r="A440" s="36" t="s">
        <v>51</v>
      </c>
      <c r="E440" s="37" t="s">
        <v>609</v>
      </c>
    </row>
    <row r="441" spans="1:5" ht="51">
      <c r="A441" t="s">
        <v>53</v>
      </c>
      <c r="E441" s="35" t="s">
        <v>605</v>
      </c>
    </row>
    <row r="442" spans="1:16" ht="12.75">
      <c r="A442" s="25" t="s">
        <v>45</v>
      </c>
      <c s="29" t="s">
        <v>610</v>
      </c>
      <c s="29" t="s">
        <v>611</v>
      </c>
      <c s="25" t="s">
        <v>47</v>
      </c>
      <c s="30" t="s">
        <v>612</v>
      </c>
      <c s="31" t="s">
        <v>193</v>
      </c>
      <c s="32">
        <v>121.1</v>
      </c>
      <c s="33">
        <v>0</v>
      </c>
      <c s="33">
        <f>ROUND(ROUND(H442,2)*ROUND(G442,3),2)</f>
      </c>
      <c r="O442">
        <f>(I442*21)/100</f>
      </c>
      <c t="s">
        <v>23</v>
      </c>
    </row>
    <row r="443" spans="1:5" ht="12.75">
      <c r="A443" s="34" t="s">
        <v>50</v>
      </c>
      <c r="E443" s="35" t="s">
        <v>47</v>
      </c>
    </row>
    <row r="444" spans="1:5" ht="76.5">
      <c r="A444" s="36" t="s">
        <v>51</v>
      </c>
      <c r="E444" s="37" t="s">
        <v>613</v>
      </c>
    </row>
    <row r="445" spans="1:5" ht="25.5">
      <c r="A445" t="s">
        <v>53</v>
      </c>
      <c r="E445" s="35" t="s">
        <v>614</v>
      </c>
    </row>
    <row r="446" spans="1:16" ht="12.75">
      <c r="A446" s="25" t="s">
        <v>45</v>
      </c>
      <c s="29" t="s">
        <v>615</v>
      </c>
      <c s="29" t="s">
        <v>616</v>
      </c>
      <c s="25" t="s">
        <v>47</v>
      </c>
      <c s="30" t="s">
        <v>617</v>
      </c>
      <c s="31" t="s">
        <v>173</v>
      </c>
      <c s="32">
        <v>1.854</v>
      </c>
      <c s="33">
        <v>0</v>
      </c>
      <c s="33">
        <f>ROUND(ROUND(H446,2)*ROUND(G446,3),2)</f>
      </c>
      <c r="O446">
        <f>(I446*21)/100</f>
      </c>
      <c t="s">
        <v>23</v>
      </c>
    </row>
    <row r="447" spans="1:5" ht="12.75">
      <c r="A447" s="34" t="s">
        <v>50</v>
      </c>
      <c r="E447" s="35" t="s">
        <v>47</v>
      </c>
    </row>
    <row r="448" spans="1:5" ht="51">
      <c r="A448" s="36" t="s">
        <v>51</v>
      </c>
      <c r="E448" s="37" t="s">
        <v>618</v>
      </c>
    </row>
    <row r="449" spans="1:5" ht="25.5">
      <c r="A449" t="s">
        <v>53</v>
      </c>
      <c r="E449" s="35" t="s">
        <v>619</v>
      </c>
    </row>
    <row r="450" spans="1:16" ht="12.75">
      <c r="A450" s="25" t="s">
        <v>45</v>
      </c>
      <c s="29" t="s">
        <v>620</v>
      </c>
      <c s="29" t="s">
        <v>621</v>
      </c>
      <c s="25" t="s">
        <v>47</v>
      </c>
      <c s="30" t="s">
        <v>622</v>
      </c>
      <c s="31" t="s">
        <v>193</v>
      </c>
      <c s="32">
        <v>121.1</v>
      </c>
      <c s="33">
        <v>0</v>
      </c>
      <c s="33">
        <f>ROUND(ROUND(H450,2)*ROUND(G450,3),2)</f>
      </c>
      <c r="O450">
        <f>(I450*21)/100</f>
      </c>
      <c t="s">
        <v>23</v>
      </c>
    </row>
    <row r="451" spans="1:5" ht="12.75">
      <c r="A451" s="34" t="s">
        <v>50</v>
      </c>
      <c r="E451" s="35" t="s">
        <v>47</v>
      </c>
    </row>
    <row r="452" spans="1:5" ht="76.5">
      <c r="A452" s="36" t="s">
        <v>51</v>
      </c>
      <c r="E452" s="37" t="s">
        <v>613</v>
      </c>
    </row>
    <row r="453" spans="1:5" ht="38.25">
      <c r="A453" t="s">
        <v>53</v>
      </c>
      <c r="E453" s="35" t="s">
        <v>623</v>
      </c>
    </row>
    <row r="454" spans="1:16" ht="12.75">
      <c r="A454" s="25" t="s">
        <v>45</v>
      </c>
      <c s="29" t="s">
        <v>624</v>
      </c>
      <c s="29" t="s">
        <v>625</v>
      </c>
      <c s="25" t="s">
        <v>47</v>
      </c>
      <c s="30" t="s">
        <v>626</v>
      </c>
      <c s="31" t="s">
        <v>133</v>
      </c>
      <c s="32">
        <v>0.287</v>
      </c>
      <c s="33">
        <v>0</v>
      </c>
      <c s="33">
        <f>ROUND(ROUND(H454,2)*ROUND(G454,3),2)</f>
      </c>
      <c r="O454">
        <f>(I454*21)/100</f>
      </c>
      <c t="s">
        <v>23</v>
      </c>
    </row>
    <row r="455" spans="1:5" ht="12.75">
      <c r="A455" s="34" t="s">
        <v>50</v>
      </c>
      <c r="E455" s="35" t="s">
        <v>47</v>
      </c>
    </row>
    <row r="456" spans="1:5" ht="12.75">
      <c r="A456" s="36" t="s">
        <v>51</v>
      </c>
      <c r="E456" s="37" t="s">
        <v>627</v>
      </c>
    </row>
    <row r="457" spans="1:5" ht="63.75">
      <c r="A457" t="s">
        <v>53</v>
      </c>
      <c r="E457" s="35" t="s">
        <v>628</v>
      </c>
    </row>
    <row r="458" spans="1:16" ht="12.75">
      <c r="A458" s="25" t="s">
        <v>45</v>
      </c>
      <c s="29" t="s">
        <v>629</v>
      </c>
      <c s="29" t="s">
        <v>630</v>
      </c>
      <c s="25" t="s">
        <v>47</v>
      </c>
      <c s="30" t="s">
        <v>631</v>
      </c>
      <c s="31" t="s">
        <v>114</v>
      </c>
      <c s="32">
        <v>1</v>
      </c>
      <c s="33">
        <v>0</v>
      </c>
      <c s="33">
        <f>ROUND(ROUND(H458,2)*ROUND(G458,3),2)</f>
      </c>
      <c r="O458">
        <f>(I458*21)/100</f>
      </c>
      <c t="s">
        <v>23</v>
      </c>
    </row>
    <row r="459" spans="1:5" ht="12.75">
      <c r="A459" s="34" t="s">
        <v>50</v>
      </c>
      <c r="E459" s="35" t="s">
        <v>47</v>
      </c>
    </row>
    <row r="460" spans="1:5" ht="25.5">
      <c r="A460" s="36" t="s">
        <v>51</v>
      </c>
      <c r="E460" s="37" t="s">
        <v>632</v>
      </c>
    </row>
    <row r="461" spans="1:5" ht="140.25">
      <c r="A461" t="s">
        <v>53</v>
      </c>
      <c r="E461" s="35" t="s">
        <v>633</v>
      </c>
    </row>
    <row r="462" spans="1:16" ht="25.5">
      <c r="A462" s="25" t="s">
        <v>45</v>
      </c>
      <c s="29" t="s">
        <v>634</v>
      </c>
      <c s="29" t="s">
        <v>635</v>
      </c>
      <c s="25" t="s">
        <v>47</v>
      </c>
      <c s="30" t="s">
        <v>636</v>
      </c>
      <c s="31" t="s">
        <v>193</v>
      </c>
      <c s="32">
        <v>3.25</v>
      </c>
      <c s="33">
        <v>0</v>
      </c>
      <c s="33">
        <f>ROUND(ROUND(H462,2)*ROUND(G462,3),2)</f>
      </c>
      <c r="O462">
        <f>(I462*21)/100</f>
      </c>
      <c t="s">
        <v>23</v>
      </c>
    </row>
    <row r="463" spans="1:5" ht="12.75">
      <c r="A463" s="34" t="s">
        <v>50</v>
      </c>
      <c r="E463" s="35" t="s">
        <v>47</v>
      </c>
    </row>
    <row r="464" spans="1:5" ht="25.5">
      <c r="A464" s="36" t="s">
        <v>51</v>
      </c>
      <c r="E464" s="37" t="s">
        <v>637</v>
      </c>
    </row>
    <row r="465" spans="1:5" ht="76.5">
      <c r="A465" t="s">
        <v>53</v>
      </c>
      <c r="E465" s="35" t="s">
        <v>638</v>
      </c>
    </row>
    <row r="466" spans="1:16" ht="12.75">
      <c r="A466" s="25" t="s">
        <v>45</v>
      </c>
      <c s="29" t="s">
        <v>639</v>
      </c>
      <c s="29" t="s">
        <v>640</v>
      </c>
      <c s="25" t="s">
        <v>47</v>
      </c>
      <c s="30" t="s">
        <v>641</v>
      </c>
      <c s="31" t="s">
        <v>114</v>
      </c>
      <c s="32">
        <v>2</v>
      </c>
      <c s="33">
        <v>0</v>
      </c>
      <c s="33">
        <f>ROUND(ROUND(H466,2)*ROUND(G466,3),2)</f>
      </c>
      <c r="O466">
        <f>(I466*21)/100</f>
      </c>
      <c t="s">
        <v>23</v>
      </c>
    </row>
    <row r="467" spans="1:5" ht="12.75">
      <c r="A467" s="34" t="s">
        <v>50</v>
      </c>
      <c r="E467" s="35" t="s">
        <v>47</v>
      </c>
    </row>
    <row r="468" spans="1:5" ht="25.5">
      <c r="A468" s="36" t="s">
        <v>51</v>
      </c>
      <c r="E468" s="37" t="s">
        <v>642</v>
      </c>
    </row>
    <row r="469" spans="1:5" ht="38.25">
      <c r="A469" t="s">
        <v>53</v>
      </c>
      <c r="E469" s="35" t="s">
        <v>643</v>
      </c>
    </row>
    <row r="470" spans="1:16" ht="12.75">
      <c r="A470" s="25" t="s">
        <v>45</v>
      </c>
      <c s="29" t="s">
        <v>644</v>
      </c>
      <c s="29" t="s">
        <v>645</v>
      </c>
      <c s="25" t="s">
        <v>61</v>
      </c>
      <c s="30" t="s">
        <v>646</v>
      </c>
      <c s="31" t="s">
        <v>114</v>
      </c>
      <c s="32">
        <v>38</v>
      </c>
      <c s="33">
        <v>0</v>
      </c>
      <c s="33">
        <f>ROUND(ROUND(H470,2)*ROUND(G470,3),2)</f>
      </c>
      <c r="O470">
        <f>(I470*21)/100</f>
      </c>
      <c t="s">
        <v>23</v>
      </c>
    </row>
    <row r="471" spans="1:5" ht="12.75">
      <c r="A471" s="34" t="s">
        <v>50</v>
      </c>
      <c r="E471" s="35" t="s">
        <v>47</v>
      </c>
    </row>
    <row r="472" spans="1:5" ht="114.75">
      <c r="A472" s="36" t="s">
        <v>51</v>
      </c>
      <c r="E472" s="37" t="s">
        <v>647</v>
      </c>
    </row>
    <row r="473" spans="1:5" ht="409.5">
      <c r="A473" t="s">
        <v>53</v>
      </c>
      <c r="E473" s="35" t="s">
        <v>648</v>
      </c>
    </row>
    <row r="474" spans="1:16" ht="12.75">
      <c r="A474" s="25" t="s">
        <v>45</v>
      </c>
      <c s="29" t="s">
        <v>649</v>
      </c>
      <c s="29" t="s">
        <v>650</v>
      </c>
      <c s="25" t="s">
        <v>61</v>
      </c>
      <c s="30" t="s">
        <v>651</v>
      </c>
      <c s="31" t="s">
        <v>114</v>
      </c>
      <c s="32">
        <v>4</v>
      </c>
      <c s="33">
        <v>0</v>
      </c>
      <c s="33">
        <f>ROUND(ROUND(H474,2)*ROUND(G474,3),2)</f>
      </c>
      <c r="O474">
        <f>(I474*21)/100</f>
      </c>
      <c t="s">
        <v>23</v>
      </c>
    </row>
    <row r="475" spans="1:5" ht="12.75">
      <c r="A475" s="34" t="s">
        <v>50</v>
      </c>
      <c r="E475" s="35" t="s">
        <v>47</v>
      </c>
    </row>
    <row r="476" spans="1:5" ht="38.25">
      <c r="A476" s="36" t="s">
        <v>51</v>
      </c>
      <c r="E476" s="37" t="s">
        <v>652</v>
      </c>
    </row>
    <row r="477" spans="1:5" ht="357">
      <c r="A477" t="s">
        <v>53</v>
      </c>
      <c r="E477" s="35" t="s">
        <v>653</v>
      </c>
    </row>
    <row r="478" spans="1:16" ht="12.75">
      <c r="A478" s="25" t="s">
        <v>45</v>
      </c>
      <c s="29" t="s">
        <v>654</v>
      </c>
      <c s="29" t="s">
        <v>655</v>
      </c>
      <c s="25" t="s">
        <v>47</v>
      </c>
      <c s="30" t="s">
        <v>656</v>
      </c>
      <c s="31" t="s">
        <v>114</v>
      </c>
      <c s="32">
        <v>6</v>
      </c>
      <c s="33">
        <v>0</v>
      </c>
      <c s="33">
        <f>ROUND(ROUND(H478,2)*ROUND(G478,3),2)</f>
      </c>
      <c r="O478">
        <f>(I478*21)/100</f>
      </c>
      <c t="s">
        <v>23</v>
      </c>
    </row>
    <row r="479" spans="1:5" ht="12.75">
      <c r="A479" s="34" t="s">
        <v>50</v>
      </c>
      <c r="E479" s="35" t="s">
        <v>47</v>
      </c>
    </row>
    <row r="480" spans="1:5" ht="51">
      <c r="A480" s="36" t="s">
        <v>51</v>
      </c>
      <c r="E480" s="37" t="s">
        <v>657</v>
      </c>
    </row>
    <row r="481" spans="1:5" ht="267.75">
      <c r="A481" t="s">
        <v>53</v>
      </c>
      <c r="E481" s="35" t="s">
        <v>658</v>
      </c>
    </row>
    <row r="482" spans="1:16" ht="12.75">
      <c r="A482" s="25" t="s">
        <v>45</v>
      </c>
      <c s="29" t="s">
        <v>659</v>
      </c>
      <c s="29" t="s">
        <v>660</v>
      </c>
      <c s="25" t="s">
        <v>47</v>
      </c>
      <c s="30" t="s">
        <v>661</v>
      </c>
      <c s="31" t="s">
        <v>114</v>
      </c>
      <c s="32">
        <v>7</v>
      </c>
      <c s="33">
        <v>0</v>
      </c>
      <c s="33">
        <f>ROUND(ROUND(H482,2)*ROUND(G482,3),2)</f>
      </c>
      <c r="O482">
        <f>(I482*21)/100</f>
      </c>
      <c t="s">
        <v>23</v>
      </c>
    </row>
    <row r="483" spans="1:5" ht="12.75">
      <c r="A483" s="34" t="s">
        <v>50</v>
      </c>
      <c r="E483" s="35" t="s">
        <v>47</v>
      </c>
    </row>
    <row r="484" spans="1:5" ht="38.25">
      <c r="A484" s="36" t="s">
        <v>51</v>
      </c>
      <c r="E484" s="37" t="s">
        <v>662</v>
      </c>
    </row>
    <row r="485" spans="1:5" ht="267.75">
      <c r="A485" t="s">
        <v>53</v>
      </c>
      <c r="E485" s="35" t="s">
        <v>663</v>
      </c>
    </row>
    <row r="486" spans="1:16" ht="12.75">
      <c r="A486" s="25" t="s">
        <v>45</v>
      </c>
      <c s="29" t="s">
        <v>664</v>
      </c>
      <c s="29" t="s">
        <v>665</v>
      </c>
      <c s="25" t="s">
        <v>61</v>
      </c>
      <c s="30" t="s">
        <v>666</v>
      </c>
      <c s="31" t="s">
        <v>151</v>
      </c>
      <c s="32">
        <v>1</v>
      </c>
      <c s="33">
        <v>0</v>
      </c>
      <c s="33">
        <f>ROUND(ROUND(H486,2)*ROUND(G486,3),2)</f>
      </c>
      <c r="O486">
        <f>(I486*21)/100</f>
      </c>
      <c t="s">
        <v>23</v>
      </c>
    </row>
    <row r="487" spans="1:5" ht="12.75">
      <c r="A487" s="34" t="s">
        <v>50</v>
      </c>
      <c r="E487" s="35" t="s">
        <v>47</v>
      </c>
    </row>
    <row r="488" spans="1:5" ht="114.75">
      <c r="A488" s="36" t="s">
        <v>51</v>
      </c>
      <c r="E488" s="37" t="s">
        <v>667</v>
      </c>
    </row>
    <row r="489" spans="1:5" ht="25.5">
      <c r="A489" t="s">
        <v>53</v>
      </c>
      <c r="E489" s="35" t="s">
        <v>668</v>
      </c>
    </row>
    <row r="490" spans="1:16" ht="12.75">
      <c r="A490" s="25" t="s">
        <v>45</v>
      </c>
      <c s="29" t="s">
        <v>669</v>
      </c>
      <c s="29" t="s">
        <v>670</v>
      </c>
      <c s="25" t="s">
        <v>47</v>
      </c>
      <c s="30" t="s">
        <v>671</v>
      </c>
      <c s="31" t="s">
        <v>133</v>
      </c>
      <c s="32">
        <v>104.54</v>
      </c>
      <c s="33">
        <v>0</v>
      </c>
      <c s="33">
        <f>ROUND(ROUND(H490,2)*ROUND(G490,3),2)</f>
      </c>
      <c r="O490">
        <f>(I490*21)/100</f>
      </c>
      <c t="s">
        <v>23</v>
      </c>
    </row>
    <row r="491" spans="1:5" ht="12.75">
      <c r="A491" s="34" t="s">
        <v>50</v>
      </c>
      <c r="E491" s="35" t="s">
        <v>47</v>
      </c>
    </row>
    <row r="492" spans="1:5" ht="140.25">
      <c r="A492" s="36" t="s">
        <v>51</v>
      </c>
      <c r="E492" s="37" t="s">
        <v>672</v>
      </c>
    </row>
    <row r="493" spans="1:5" ht="102">
      <c r="A493" t="s">
        <v>53</v>
      </c>
      <c r="E493" s="35" t="s">
        <v>673</v>
      </c>
    </row>
    <row r="494" spans="1:16" ht="12.75">
      <c r="A494" s="25" t="s">
        <v>45</v>
      </c>
      <c s="29" t="s">
        <v>674</v>
      </c>
      <c s="29" t="s">
        <v>675</v>
      </c>
      <c s="25" t="s">
        <v>61</v>
      </c>
      <c s="30" t="s">
        <v>676</v>
      </c>
      <c s="31" t="s">
        <v>133</v>
      </c>
      <c s="32">
        <v>411.5</v>
      </c>
      <c s="33">
        <v>0</v>
      </c>
      <c s="33">
        <f>ROUND(ROUND(H494,2)*ROUND(G494,3),2)</f>
      </c>
      <c r="O494">
        <f>(I494*21)/100</f>
      </c>
      <c t="s">
        <v>23</v>
      </c>
    </row>
    <row r="495" spans="1:5" ht="12.75">
      <c r="A495" s="34" t="s">
        <v>50</v>
      </c>
      <c r="E495" s="35" t="s">
        <v>47</v>
      </c>
    </row>
    <row r="496" spans="1:5" ht="127.5">
      <c r="A496" s="36" t="s">
        <v>51</v>
      </c>
      <c r="E496" s="37" t="s">
        <v>677</v>
      </c>
    </row>
    <row r="497" spans="1:5" ht="102">
      <c r="A497" t="s">
        <v>53</v>
      </c>
      <c r="E497" s="35" t="s">
        <v>673</v>
      </c>
    </row>
    <row r="498" spans="1:16" ht="12.75">
      <c r="A498" s="25" t="s">
        <v>45</v>
      </c>
      <c s="29" t="s">
        <v>678</v>
      </c>
      <c s="29" t="s">
        <v>675</v>
      </c>
      <c s="25" t="s">
        <v>65</v>
      </c>
      <c s="30" t="s">
        <v>676</v>
      </c>
      <c s="31" t="s">
        <v>133</v>
      </c>
      <c s="32">
        <v>127.45</v>
      </c>
      <c s="33">
        <v>0</v>
      </c>
      <c s="33">
        <f>ROUND(ROUND(H498,2)*ROUND(G498,3),2)</f>
      </c>
      <c r="O498">
        <f>(I498*21)/100</f>
      </c>
      <c t="s">
        <v>23</v>
      </c>
    </row>
    <row r="499" spans="1:5" ht="12.75">
      <c r="A499" s="34" t="s">
        <v>50</v>
      </c>
      <c r="E499" s="35" t="s">
        <v>47</v>
      </c>
    </row>
    <row r="500" spans="1:5" ht="191.25">
      <c r="A500" s="36" t="s">
        <v>51</v>
      </c>
      <c r="E500" s="37" t="s">
        <v>679</v>
      </c>
    </row>
    <row r="501" spans="1:5" ht="102">
      <c r="A501" t="s">
        <v>53</v>
      </c>
      <c r="E501" s="35" t="s">
        <v>673</v>
      </c>
    </row>
    <row r="502" spans="1:16" ht="12.75">
      <c r="A502" s="25" t="s">
        <v>45</v>
      </c>
      <c s="29" t="s">
        <v>680</v>
      </c>
      <c s="29" t="s">
        <v>681</v>
      </c>
      <c s="25" t="s">
        <v>47</v>
      </c>
      <c s="30" t="s">
        <v>682</v>
      </c>
      <c s="31" t="s">
        <v>133</v>
      </c>
      <c s="32">
        <v>210.045</v>
      </c>
      <c s="33">
        <v>0</v>
      </c>
      <c s="33">
        <f>ROUND(ROUND(H502,2)*ROUND(G502,3),2)</f>
      </c>
      <c r="O502">
        <f>(I502*21)/100</f>
      </c>
      <c t="s">
        <v>23</v>
      </c>
    </row>
    <row r="503" spans="1:5" ht="12.75">
      <c r="A503" s="34" t="s">
        <v>50</v>
      </c>
      <c r="E503" s="35" t="s">
        <v>47</v>
      </c>
    </row>
    <row r="504" spans="1:5" ht="153">
      <c r="A504" s="36" t="s">
        <v>51</v>
      </c>
      <c r="E504" s="37" t="s">
        <v>683</v>
      </c>
    </row>
    <row r="505" spans="1:5" ht="102">
      <c r="A505" t="s">
        <v>53</v>
      </c>
      <c r="E505" s="35" t="s">
        <v>673</v>
      </c>
    </row>
    <row r="506" spans="1:16" ht="12.75">
      <c r="A506" s="25" t="s">
        <v>45</v>
      </c>
      <c s="29" t="s">
        <v>684</v>
      </c>
      <c s="29" t="s">
        <v>685</v>
      </c>
      <c s="25" t="s">
        <v>47</v>
      </c>
      <c s="30" t="s">
        <v>686</v>
      </c>
      <c s="31" t="s">
        <v>193</v>
      </c>
      <c s="32">
        <v>16</v>
      </c>
      <c s="33">
        <v>0</v>
      </c>
      <c s="33">
        <f>ROUND(ROUND(H506,2)*ROUND(G506,3),2)</f>
      </c>
      <c r="O506">
        <f>(I506*21)/100</f>
      </c>
      <c t="s">
        <v>23</v>
      </c>
    </row>
    <row r="507" spans="1:5" ht="12.75">
      <c r="A507" s="34" t="s">
        <v>50</v>
      </c>
      <c r="E507" s="35" t="s">
        <v>47</v>
      </c>
    </row>
    <row r="508" spans="1:5" ht="38.25">
      <c r="A508" s="36" t="s">
        <v>51</v>
      </c>
      <c r="E508" s="37" t="s">
        <v>687</v>
      </c>
    </row>
    <row r="509" spans="1:5" ht="114.75">
      <c r="A509" t="s">
        <v>53</v>
      </c>
      <c r="E509" s="35" t="s">
        <v>688</v>
      </c>
    </row>
    <row r="510" spans="1:16" ht="12.75">
      <c r="A510" s="25" t="s">
        <v>45</v>
      </c>
      <c s="29" t="s">
        <v>689</v>
      </c>
      <c s="29" t="s">
        <v>690</v>
      </c>
      <c s="25" t="s">
        <v>47</v>
      </c>
      <c s="30" t="s">
        <v>691</v>
      </c>
      <c s="31" t="s">
        <v>173</v>
      </c>
      <c s="32">
        <v>338.2</v>
      </c>
      <c s="33">
        <v>0</v>
      </c>
      <c s="33">
        <f>ROUND(ROUND(H510,2)*ROUND(G510,3),2)</f>
      </c>
      <c r="O510">
        <f>(I510*21)/100</f>
      </c>
      <c t="s">
        <v>23</v>
      </c>
    </row>
    <row r="511" spans="1:5" ht="12.75">
      <c r="A511" s="34" t="s">
        <v>50</v>
      </c>
      <c r="E511" s="35" t="s">
        <v>47</v>
      </c>
    </row>
    <row r="512" spans="1:5" ht="76.5">
      <c r="A512" s="36" t="s">
        <v>51</v>
      </c>
      <c r="E512" s="37" t="s">
        <v>692</v>
      </c>
    </row>
    <row r="513" spans="1:5" ht="114.75">
      <c r="A513" t="s">
        <v>53</v>
      </c>
      <c r="E513" s="35" t="s">
        <v>693</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5.xml><?xml version="1.0" encoding="utf-8"?>
<worksheet xmlns="http://schemas.openxmlformats.org/spreadsheetml/2006/main" xmlns:r="http://schemas.openxmlformats.org/officeDocument/2006/relationships">
  <sheetPr>
    <pageSetUpPr fitToPage="1"/>
  </sheetPr>
  <dimension ref="A1:R12"/>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f>
      </c>
      <c t="s">
        <v>22</v>
      </c>
    </row>
    <row r="3" spans="1:16" ht="15" customHeight="1">
      <c r="A3" t="s">
        <v>12</v>
      </c>
      <c s="12" t="s">
        <v>14</v>
      </c>
      <c s="13" t="s">
        <v>15</v>
      </c>
      <c s="1"/>
      <c s="14" t="s">
        <v>16</v>
      </c>
      <c s="1"/>
      <c s="9"/>
      <c s="8" t="s">
        <v>694</v>
      </c>
      <c s="38">
        <f>0+I8</f>
      </c>
      <c r="O3" t="s">
        <v>19</v>
      </c>
      <c t="s">
        <v>23</v>
      </c>
    </row>
    <row r="4" spans="1:16" ht="15" customHeight="1">
      <c r="A4" t="s">
        <v>17</v>
      </c>
      <c s="16" t="s">
        <v>18</v>
      </c>
      <c s="17" t="s">
        <v>694</v>
      </c>
      <c s="6"/>
      <c s="18" t="s">
        <v>695</v>
      </c>
      <c s="6"/>
      <c s="6"/>
      <c s="19"/>
      <c s="19"/>
      <c r="O4" t="s">
        <v>20</v>
      </c>
      <c t="s">
        <v>23</v>
      </c>
    </row>
    <row r="5" spans="1:16" ht="12.75" customHeight="1">
      <c r="A5" s="15" t="s">
        <v>26</v>
      </c>
      <c s="15" t="s">
        <v>28</v>
      </c>
      <c s="15" t="s">
        <v>30</v>
      </c>
      <c s="15" t="s">
        <v>31</v>
      </c>
      <c s="15" t="s">
        <v>32</v>
      </c>
      <c s="15" t="s">
        <v>34</v>
      </c>
      <c s="15" t="s">
        <v>36</v>
      </c>
      <c s="15" t="s">
        <v>38</v>
      </c>
      <c s="15"/>
      <c r="O5" t="s">
        <v>21</v>
      </c>
      <c t="s">
        <v>23</v>
      </c>
    </row>
    <row r="6" spans="1:9" ht="12.75" customHeight="1">
      <c r="A6" s="15"/>
      <c s="15"/>
      <c s="15"/>
      <c s="15"/>
      <c s="15"/>
      <c s="15"/>
      <c s="15"/>
      <c s="15" t="s">
        <v>39</v>
      </c>
      <c s="15" t="s">
        <v>41</v>
      </c>
    </row>
    <row r="7" spans="1:9" ht="12.75" customHeight="1">
      <c r="A7" s="15" t="s">
        <v>27</v>
      </c>
      <c s="15" t="s">
        <v>29</v>
      </c>
      <c s="15" t="s">
        <v>23</v>
      </c>
      <c s="15" t="s">
        <v>22</v>
      </c>
      <c s="15" t="s">
        <v>33</v>
      </c>
      <c s="15" t="s">
        <v>35</v>
      </c>
      <c s="15" t="s">
        <v>37</v>
      </c>
      <c s="15" t="s">
        <v>40</v>
      </c>
      <c s="15" t="s">
        <v>42</v>
      </c>
    </row>
    <row r="8" spans="1:18" ht="12.75" customHeight="1">
      <c r="A8" s="19" t="s">
        <v>43</v>
      </c>
      <c s="19"/>
      <c s="26" t="s">
        <v>22</v>
      </c>
      <c s="19"/>
      <c s="27" t="s">
        <v>346</v>
      </c>
      <c s="19"/>
      <c s="19"/>
      <c s="19"/>
      <c s="28">
        <f>0+Q8</f>
      </c>
      <c r="O8">
        <f>0+R8</f>
      </c>
      <c r="Q8">
        <f>0+I9</f>
      </c>
      <c>
        <f>0+O9</f>
      </c>
    </row>
    <row r="9" spans="1:16" ht="12.75">
      <c r="A9" s="25" t="s">
        <v>45</v>
      </c>
      <c s="29" t="s">
        <v>29</v>
      </c>
      <c s="29" t="s">
        <v>696</v>
      </c>
      <c s="25" t="s">
        <v>47</v>
      </c>
      <c s="30" t="s">
        <v>695</v>
      </c>
      <c s="31" t="s">
        <v>151</v>
      </c>
      <c s="32">
        <v>1</v>
      </c>
      <c s="33">
        <v>0</v>
      </c>
      <c s="33">
        <f>ROUND(ROUND(H9,2)*ROUND(G9,3),2)</f>
      </c>
      <c r="O9">
        <f>(I9*21)/100</f>
      </c>
      <c t="s">
        <v>23</v>
      </c>
    </row>
    <row r="10" spans="1:5" ht="12.75">
      <c r="A10" s="34" t="s">
        <v>50</v>
      </c>
      <c r="E10" s="35" t="s">
        <v>47</v>
      </c>
    </row>
    <row r="11" spans="1:5" ht="38.25">
      <c r="A11" s="36" t="s">
        <v>51</v>
      </c>
      <c r="E11" s="37" t="s">
        <v>697</v>
      </c>
    </row>
    <row r="12" spans="1:5" ht="12.75">
      <c r="A12" t="s">
        <v>53</v>
      </c>
      <c r="E12" s="35" t="s">
        <v>47</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6.xml><?xml version="1.0" encoding="utf-8"?>
<worksheet xmlns="http://schemas.openxmlformats.org/spreadsheetml/2006/main" xmlns:r="http://schemas.openxmlformats.org/officeDocument/2006/relationships">
  <sheetPr>
    <pageSetUpPr fitToPage="1"/>
  </sheetPr>
  <dimension ref="A1:R12"/>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f>
      </c>
      <c t="s">
        <v>22</v>
      </c>
    </row>
    <row r="3" spans="1:16" ht="15" customHeight="1">
      <c r="A3" t="s">
        <v>12</v>
      </c>
      <c s="12" t="s">
        <v>14</v>
      </c>
      <c s="13" t="s">
        <v>15</v>
      </c>
      <c s="1"/>
      <c s="14" t="s">
        <v>16</v>
      </c>
      <c s="1"/>
      <c s="9"/>
      <c s="8" t="s">
        <v>698</v>
      </c>
      <c s="38">
        <f>0+I8</f>
      </c>
      <c r="O3" t="s">
        <v>19</v>
      </c>
      <c t="s">
        <v>23</v>
      </c>
    </row>
    <row r="4" spans="1:16" ht="15" customHeight="1">
      <c r="A4" t="s">
        <v>17</v>
      </c>
      <c s="16" t="s">
        <v>18</v>
      </c>
      <c s="17" t="s">
        <v>698</v>
      </c>
      <c s="6"/>
      <c s="18" t="s">
        <v>699</v>
      </c>
      <c s="6"/>
      <c s="6"/>
      <c s="19"/>
      <c s="19"/>
      <c r="O4" t="s">
        <v>20</v>
      </c>
      <c t="s">
        <v>23</v>
      </c>
    </row>
    <row r="5" spans="1:16" ht="12.75" customHeight="1">
      <c r="A5" s="15" t="s">
        <v>26</v>
      </c>
      <c s="15" t="s">
        <v>28</v>
      </c>
      <c s="15" t="s">
        <v>30</v>
      </c>
      <c s="15" t="s">
        <v>31</v>
      </c>
      <c s="15" t="s">
        <v>32</v>
      </c>
      <c s="15" t="s">
        <v>34</v>
      </c>
      <c s="15" t="s">
        <v>36</v>
      </c>
      <c s="15" t="s">
        <v>38</v>
      </c>
      <c s="15"/>
      <c r="O5" t="s">
        <v>21</v>
      </c>
      <c t="s">
        <v>23</v>
      </c>
    </row>
    <row r="6" spans="1:9" ht="12.75" customHeight="1">
      <c r="A6" s="15"/>
      <c s="15"/>
      <c s="15"/>
      <c s="15"/>
      <c s="15"/>
      <c s="15"/>
      <c s="15"/>
      <c s="15" t="s">
        <v>39</v>
      </c>
      <c s="15" t="s">
        <v>41</v>
      </c>
    </row>
    <row r="7" spans="1:9" ht="12.75" customHeight="1">
      <c r="A7" s="15" t="s">
        <v>27</v>
      </c>
      <c s="15" t="s">
        <v>29</v>
      </c>
      <c s="15" t="s">
        <v>23</v>
      </c>
      <c s="15" t="s">
        <v>22</v>
      </c>
      <c s="15" t="s">
        <v>33</v>
      </c>
      <c s="15" t="s">
        <v>35</v>
      </c>
      <c s="15" t="s">
        <v>37</v>
      </c>
      <c s="15" t="s">
        <v>40</v>
      </c>
      <c s="15" t="s">
        <v>42</v>
      </c>
    </row>
    <row r="8" spans="1:18" ht="12.75" customHeight="1">
      <c r="A8" s="19" t="s">
        <v>43</v>
      </c>
      <c s="19"/>
      <c s="26" t="s">
        <v>27</v>
      </c>
      <c s="19"/>
      <c s="27" t="s">
        <v>44</v>
      </c>
      <c s="19"/>
      <c s="19"/>
      <c s="19"/>
      <c s="28">
        <f>0+Q8</f>
      </c>
      <c r="O8">
        <f>0+R8</f>
      </c>
      <c r="Q8">
        <f>0+I9</f>
      </c>
      <c>
        <f>0+O9</f>
      </c>
    </row>
    <row r="9" spans="1:16" ht="12.75">
      <c r="A9" s="25" t="s">
        <v>45</v>
      </c>
      <c s="29" t="s">
        <v>29</v>
      </c>
      <c s="29" t="s">
        <v>700</v>
      </c>
      <c s="25" t="s">
        <v>47</v>
      </c>
      <c s="30" t="s">
        <v>699</v>
      </c>
      <c s="31" t="s">
        <v>151</v>
      </c>
      <c s="32">
        <v>1</v>
      </c>
      <c s="33">
        <v>0</v>
      </c>
      <c s="33">
        <f>ROUND(ROUND(H9,2)*ROUND(G9,3),2)</f>
      </c>
      <c r="O9">
        <f>(I9*21)/100</f>
      </c>
      <c t="s">
        <v>23</v>
      </c>
    </row>
    <row r="10" spans="1:5" ht="12.75">
      <c r="A10" s="34" t="s">
        <v>50</v>
      </c>
      <c r="E10" s="35" t="s">
        <v>47</v>
      </c>
    </row>
    <row r="11" spans="1:5" ht="38.25">
      <c r="A11" s="36" t="s">
        <v>51</v>
      </c>
      <c r="E11" s="37" t="s">
        <v>701</v>
      </c>
    </row>
    <row r="12" spans="1:5" ht="12.75">
      <c r="A12" t="s">
        <v>53</v>
      </c>
      <c r="E12" s="35" t="s">
        <v>47</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xl/worksheets/sheet7.xml><?xml version="1.0" encoding="utf-8"?>
<worksheet xmlns="http://schemas.openxmlformats.org/spreadsheetml/2006/main" xmlns:r="http://schemas.openxmlformats.org/officeDocument/2006/relationships">
  <sheetPr>
    <pageSetUpPr fitToPage="1"/>
  </sheetPr>
  <dimension ref="A1:R151"/>
  <sheetViews>
    <sheetView workbookViewId="0" topLeftCell="A1">
      <pane ySplit="7" topLeftCell="A8" activePane="bottomLeft" state="frozen"/>
      <selection pane="topLeft" activeCell="A1" sqref="A1"/>
      <selection pane="bottomLeft" activeCell="A8" sqref="A8"/>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22</v>
      </c>
    </row>
    <row r="2" spans="2:16" ht="25" customHeight="1">
      <c r="B2" s="1"/>
      <c s="1"/>
      <c s="1"/>
      <c s="2" t="s">
        <v>13</v>
      </c>
      <c s="1"/>
      <c s="1"/>
      <c s="6"/>
      <c s="6"/>
      <c r="O2">
        <f>0+O8+O21+O82+O91+O96+O101+O110+O123</f>
      </c>
      <c t="s">
        <v>22</v>
      </c>
    </row>
    <row r="3" spans="1:16" ht="15" customHeight="1">
      <c r="A3" t="s">
        <v>12</v>
      </c>
      <c s="12" t="s">
        <v>14</v>
      </c>
      <c s="13" t="s">
        <v>15</v>
      </c>
      <c s="1"/>
      <c s="14" t="s">
        <v>16</v>
      </c>
      <c s="1"/>
      <c s="9"/>
      <c s="8" t="s">
        <v>702</v>
      </c>
      <c s="38">
        <f>0+I8+I21+I82+I91+I96+I101+I110+I123</f>
      </c>
      <c r="O3" t="s">
        <v>19</v>
      </c>
      <c t="s">
        <v>23</v>
      </c>
    </row>
    <row r="4" spans="1:16" ht="15" customHeight="1">
      <c r="A4" t="s">
        <v>17</v>
      </c>
      <c s="16" t="s">
        <v>18</v>
      </c>
      <c s="17" t="s">
        <v>702</v>
      </c>
      <c s="6"/>
      <c s="18" t="s">
        <v>703</v>
      </c>
      <c s="6"/>
      <c s="6"/>
      <c s="19"/>
      <c s="19"/>
      <c r="O4" t="s">
        <v>20</v>
      </c>
      <c t="s">
        <v>23</v>
      </c>
    </row>
    <row r="5" spans="1:16" ht="12.75" customHeight="1">
      <c r="A5" s="15" t="s">
        <v>26</v>
      </c>
      <c s="15" t="s">
        <v>28</v>
      </c>
      <c s="15" t="s">
        <v>30</v>
      </c>
      <c s="15" t="s">
        <v>31</v>
      </c>
      <c s="15" t="s">
        <v>32</v>
      </c>
      <c s="15" t="s">
        <v>34</v>
      </c>
      <c s="15" t="s">
        <v>36</v>
      </c>
      <c s="15" t="s">
        <v>38</v>
      </c>
      <c s="15"/>
      <c r="O5" t="s">
        <v>21</v>
      </c>
      <c t="s">
        <v>23</v>
      </c>
    </row>
    <row r="6" spans="1:9" ht="12.75" customHeight="1">
      <c r="A6" s="15"/>
      <c s="15"/>
      <c s="15"/>
      <c s="15"/>
      <c s="15"/>
      <c s="15"/>
      <c s="15"/>
      <c s="15" t="s">
        <v>39</v>
      </c>
      <c s="15" t="s">
        <v>41</v>
      </c>
    </row>
    <row r="7" spans="1:9" ht="12.75" customHeight="1">
      <c r="A7" s="15" t="s">
        <v>27</v>
      </c>
      <c s="15" t="s">
        <v>29</v>
      </c>
      <c s="15" t="s">
        <v>23</v>
      </c>
      <c s="15" t="s">
        <v>22</v>
      </c>
      <c s="15" t="s">
        <v>33</v>
      </c>
      <c s="15" t="s">
        <v>35</v>
      </c>
      <c s="15" t="s">
        <v>37</v>
      </c>
      <c s="15" t="s">
        <v>40</v>
      </c>
      <c s="15" t="s">
        <v>42</v>
      </c>
    </row>
    <row r="8" spans="1:18" ht="12.75" customHeight="1">
      <c r="A8" s="19" t="s">
        <v>43</v>
      </c>
      <c s="19"/>
      <c s="26" t="s">
        <v>27</v>
      </c>
      <c s="19"/>
      <c s="27" t="s">
        <v>44</v>
      </c>
      <c s="19"/>
      <c s="19"/>
      <c s="19"/>
      <c s="28">
        <f>0+Q8</f>
      </c>
      <c r="O8">
        <f>0+R8</f>
      </c>
      <c r="Q8">
        <f>0+I9+I13+I17</f>
      </c>
      <c>
        <f>0+O9+O13+O17</f>
      </c>
    </row>
    <row r="9" spans="1:16" ht="12.75">
      <c r="A9" s="25" t="s">
        <v>45</v>
      </c>
      <c s="29" t="s">
        <v>29</v>
      </c>
      <c s="29" t="s">
        <v>131</v>
      </c>
      <c s="25" t="s">
        <v>47</v>
      </c>
      <c s="30" t="s">
        <v>132</v>
      </c>
      <c s="31" t="s">
        <v>133</v>
      </c>
      <c s="32">
        <v>36.22</v>
      </c>
      <c s="33">
        <v>0</v>
      </c>
      <c s="33">
        <f>ROUND(ROUND(H9,2)*ROUND(G9,3),2)</f>
      </c>
      <c r="O9">
        <f>(I9*21)/100</f>
      </c>
      <c t="s">
        <v>23</v>
      </c>
    </row>
    <row r="10" spans="1:5" ht="12.75">
      <c r="A10" s="34" t="s">
        <v>50</v>
      </c>
      <c r="E10" s="35" t="s">
        <v>47</v>
      </c>
    </row>
    <row r="11" spans="1:5" ht="127.5">
      <c r="A11" s="36" t="s">
        <v>51</v>
      </c>
      <c r="E11" s="37" t="s">
        <v>704</v>
      </c>
    </row>
    <row r="12" spans="1:5" ht="25.5">
      <c r="A12" t="s">
        <v>53</v>
      </c>
      <c r="E12" s="35" t="s">
        <v>135</v>
      </c>
    </row>
    <row r="13" spans="1:16" ht="12.75">
      <c r="A13" s="25" t="s">
        <v>45</v>
      </c>
      <c s="29" t="s">
        <v>23</v>
      </c>
      <c s="29" t="s">
        <v>136</v>
      </c>
      <c s="25" t="s">
        <v>47</v>
      </c>
      <c s="30" t="s">
        <v>137</v>
      </c>
      <c s="31" t="s">
        <v>138</v>
      </c>
      <c s="32">
        <v>58.525</v>
      </c>
      <c s="33">
        <v>0</v>
      </c>
      <c s="33">
        <f>ROUND(ROUND(H13,2)*ROUND(G13,3),2)</f>
      </c>
      <c r="O13">
        <f>(I13*21)/100</f>
      </c>
      <c t="s">
        <v>23</v>
      </c>
    </row>
    <row r="14" spans="1:5" ht="12.75">
      <c r="A14" s="34" t="s">
        <v>50</v>
      </c>
      <c r="E14" s="35" t="s">
        <v>47</v>
      </c>
    </row>
    <row r="15" spans="1:5" ht="114.75">
      <c r="A15" s="36" t="s">
        <v>51</v>
      </c>
      <c r="E15" s="37" t="s">
        <v>705</v>
      </c>
    </row>
    <row r="16" spans="1:5" ht="25.5">
      <c r="A16" t="s">
        <v>53</v>
      </c>
      <c r="E16" s="35" t="s">
        <v>135</v>
      </c>
    </row>
    <row r="17" spans="1:16" ht="12.75">
      <c r="A17" s="25" t="s">
        <v>45</v>
      </c>
      <c s="29" t="s">
        <v>22</v>
      </c>
      <c s="29" t="s">
        <v>149</v>
      </c>
      <c s="25" t="s">
        <v>61</v>
      </c>
      <c s="30" t="s">
        <v>150</v>
      </c>
      <c s="31" t="s">
        <v>151</v>
      </c>
      <c s="32">
        <v>1</v>
      </c>
      <c s="33">
        <v>0</v>
      </c>
      <c s="33">
        <f>ROUND(ROUND(H17,2)*ROUND(G17,3),2)</f>
      </c>
      <c r="O17">
        <f>(I17*21)/100</f>
      </c>
      <c t="s">
        <v>23</v>
      </c>
    </row>
    <row r="18" spans="1:5" ht="12.75">
      <c r="A18" s="34" t="s">
        <v>50</v>
      </c>
      <c r="E18" s="35" t="s">
        <v>47</v>
      </c>
    </row>
    <row r="19" spans="1:5" ht="114.75">
      <c r="A19" s="36" t="s">
        <v>51</v>
      </c>
      <c r="E19" s="37" t="s">
        <v>706</v>
      </c>
    </row>
    <row r="20" spans="1:5" ht="12.75">
      <c r="A20" t="s">
        <v>53</v>
      </c>
      <c r="E20" s="35" t="s">
        <v>83</v>
      </c>
    </row>
    <row r="21" spans="1:18" ht="12.75" customHeight="1">
      <c r="A21" s="6" t="s">
        <v>43</v>
      </c>
      <c s="6"/>
      <c s="40" t="s">
        <v>29</v>
      </c>
      <c s="6"/>
      <c s="27" t="s">
        <v>170</v>
      </c>
      <c s="6"/>
      <c s="6"/>
      <c s="6"/>
      <c s="41">
        <f>0+Q21</f>
      </c>
      <c r="O21">
        <f>0+R21</f>
      </c>
      <c r="Q21">
        <f>0+I22+I26+I30+I34+I38+I42+I46+I50+I54+I58+I62+I66+I70+I74+I78</f>
      </c>
      <c>
        <f>0+O22+O26+O30+O34+O38+O42+O46+O50+O54+O58+O62+O66+O70+O74+O78</f>
      </c>
    </row>
    <row r="22" spans="1:16" ht="12.75">
      <c r="A22" s="25" t="s">
        <v>45</v>
      </c>
      <c s="29" t="s">
        <v>33</v>
      </c>
      <c s="29" t="s">
        <v>171</v>
      </c>
      <c s="25" t="s">
        <v>47</v>
      </c>
      <c s="30" t="s">
        <v>172</v>
      </c>
      <c s="31" t="s">
        <v>173</v>
      </c>
      <c s="32">
        <v>225</v>
      </c>
      <c s="33">
        <v>0</v>
      </c>
      <c s="33">
        <f>ROUND(ROUND(H22,2)*ROUND(G22,3),2)</f>
      </c>
      <c r="O22">
        <f>(I22*21)/100</f>
      </c>
      <c t="s">
        <v>23</v>
      </c>
    </row>
    <row r="23" spans="1:5" ht="12.75">
      <c r="A23" s="34" t="s">
        <v>50</v>
      </c>
      <c r="E23" s="35" t="s">
        <v>47</v>
      </c>
    </row>
    <row r="24" spans="1:5" ht="114.75">
      <c r="A24" s="36" t="s">
        <v>51</v>
      </c>
      <c r="E24" s="37" t="s">
        <v>707</v>
      </c>
    </row>
    <row r="25" spans="1:5" ht="12.75">
      <c r="A25" t="s">
        <v>53</v>
      </c>
      <c r="E25" s="35" t="s">
        <v>175</v>
      </c>
    </row>
    <row r="26" spans="1:16" ht="12.75">
      <c r="A26" s="25" t="s">
        <v>45</v>
      </c>
      <c s="29" t="s">
        <v>35</v>
      </c>
      <c s="29" t="s">
        <v>176</v>
      </c>
      <c s="25" t="s">
        <v>47</v>
      </c>
      <c s="30" t="s">
        <v>177</v>
      </c>
      <c s="31" t="s">
        <v>173</v>
      </c>
      <c s="32">
        <v>30</v>
      </c>
      <c s="33">
        <v>0</v>
      </c>
      <c s="33">
        <f>ROUND(ROUND(H26,2)*ROUND(G26,3),2)</f>
      </c>
      <c r="O26">
        <f>(I26*21)/100</f>
      </c>
      <c t="s">
        <v>23</v>
      </c>
    </row>
    <row r="27" spans="1:5" ht="12.75">
      <c r="A27" s="34" t="s">
        <v>50</v>
      </c>
      <c r="E27" s="35" t="s">
        <v>47</v>
      </c>
    </row>
    <row r="28" spans="1:5" ht="38.25">
      <c r="A28" s="36" t="s">
        <v>51</v>
      </c>
      <c r="E28" s="37" t="s">
        <v>708</v>
      </c>
    </row>
    <row r="29" spans="1:5" ht="38.25">
      <c r="A29" t="s">
        <v>53</v>
      </c>
      <c r="E29" s="35" t="s">
        <v>179</v>
      </c>
    </row>
    <row r="30" spans="1:16" ht="12.75">
      <c r="A30" s="25" t="s">
        <v>45</v>
      </c>
      <c s="29" t="s">
        <v>37</v>
      </c>
      <c s="29" t="s">
        <v>180</v>
      </c>
      <c s="25" t="s">
        <v>47</v>
      </c>
      <c s="30" t="s">
        <v>181</v>
      </c>
      <c s="31" t="s">
        <v>114</v>
      </c>
      <c s="32">
        <v>12</v>
      </c>
      <c s="33">
        <v>0</v>
      </c>
      <c s="33">
        <f>ROUND(ROUND(H30,2)*ROUND(G30,3),2)</f>
      </c>
      <c r="O30">
        <f>(I30*21)/100</f>
      </c>
      <c t="s">
        <v>23</v>
      </c>
    </row>
    <row r="31" spans="1:5" ht="12.75">
      <c r="A31" s="34" t="s">
        <v>50</v>
      </c>
      <c r="E31" s="35" t="s">
        <v>47</v>
      </c>
    </row>
    <row r="32" spans="1:5" ht="38.25">
      <c r="A32" s="36" t="s">
        <v>51</v>
      </c>
      <c r="E32" s="37" t="s">
        <v>709</v>
      </c>
    </row>
    <row r="33" spans="1:5" ht="165.75">
      <c r="A33" t="s">
        <v>53</v>
      </c>
      <c r="E33" s="35" t="s">
        <v>183</v>
      </c>
    </row>
    <row r="34" spans="1:16" ht="12.75">
      <c r="A34" s="25" t="s">
        <v>45</v>
      </c>
      <c s="29" t="s">
        <v>73</v>
      </c>
      <c s="29" t="s">
        <v>710</v>
      </c>
      <c s="25" t="s">
        <v>47</v>
      </c>
      <c s="30" t="s">
        <v>711</v>
      </c>
      <c s="31" t="s">
        <v>133</v>
      </c>
      <c s="32">
        <v>1.2</v>
      </c>
      <c s="33">
        <v>0</v>
      </c>
      <c s="33">
        <f>ROUND(ROUND(H34,2)*ROUND(G34,3),2)</f>
      </c>
      <c r="O34">
        <f>(I34*21)/100</f>
      </c>
      <c t="s">
        <v>23</v>
      </c>
    </row>
    <row r="35" spans="1:5" ht="12.75">
      <c r="A35" s="34" t="s">
        <v>50</v>
      </c>
      <c r="E35" s="35" t="s">
        <v>47</v>
      </c>
    </row>
    <row r="36" spans="1:5" ht="51">
      <c r="A36" s="36" t="s">
        <v>51</v>
      </c>
      <c r="E36" s="37" t="s">
        <v>712</v>
      </c>
    </row>
    <row r="37" spans="1:5" ht="63.75">
      <c r="A37" t="s">
        <v>53</v>
      </c>
      <c r="E37" s="35" t="s">
        <v>187</v>
      </c>
    </row>
    <row r="38" spans="1:16" ht="25.5">
      <c r="A38" s="25" t="s">
        <v>45</v>
      </c>
      <c s="29" t="s">
        <v>75</v>
      </c>
      <c s="29" t="s">
        <v>184</v>
      </c>
      <c s="25" t="s">
        <v>47</v>
      </c>
      <c s="30" t="s">
        <v>185</v>
      </c>
      <c s="31" t="s">
        <v>133</v>
      </c>
      <c s="32">
        <v>3</v>
      </c>
      <c s="33">
        <v>0</v>
      </c>
      <c s="33">
        <f>ROUND(ROUND(H38,2)*ROUND(G38,3),2)</f>
      </c>
      <c r="O38">
        <f>(I38*21)/100</f>
      </c>
      <c t="s">
        <v>23</v>
      </c>
    </row>
    <row r="39" spans="1:5" ht="12.75">
      <c r="A39" s="34" t="s">
        <v>50</v>
      </c>
      <c r="E39" s="35" t="s">
        <v>47</v>
      </c>
    </row>
    <row r="40" spans="1:5" ht="51">
      <c r="A40" s="36" t="s">
        <v>51</v>
      </c>
      <c r="E40" s="37" t="s">
        <v>713</v>
      </c>
    </row>
    <row r="41" spans="1:5" ht="63.75">
      <c r="A41" t="s">
        <v>53</v>
      </c>
      <c r="E41" s="35" t="s">
        <v>187</v>
      </c>
    </row>
    <row r="42" spans="1:16" ht="12.75">
      <c r="A42" s="25" t="s">
        <v>45</v>
      </c>
      <c s="29" t="s">
        <v>40</v>
      </c>
      <c s="29" t="s">
        <v>200</v>
      </c>
      <c s="25" t="s">
        <v>47</v>
      </c>
      <c s="30" t="s">
        <v>201</v>
      </c>
      <c s="31" t="s">
        <v>133</v>
      </c>
      <c s="32">
        <v>90</v>
      </c>
      <c s="33">
        <v>0</v>
      </c>
      <c s="33">
        <f>ROUND(ROUND(H42,2)*ROUND(G42,3),2)</f>
      </c>
      <c r="O42">
        <f>(I42*21)/100</f>
      </c>
      <c t="s">
        <v>23</v>
      </c>
    </row>
    <row r="43" spans="1:5" ht="12.75">
      <c r="A43" s="34" t="s">
        <v>50</v>
      </c>
      <c r="E43" s="35" t="s">
        <v>47</v>
      </c>
    </row>
    <row r="44" spans="1:5" ht="38.25">
      <c r="A44" s="36" t="s">
        <v>51</v>
      </c>
      <c r="E44" s="37" t="s">
        <v>714</v>
      </c>
    </row>
    <row r="45" spans="1:5" ht="38.25">
      <c r="A45" t="s">
        <v>53</v>
      </c>
      <c r="E45" s="35" t="s">
        <v>203</v>
      </c>
    </row>
    <row r="46" spans="1:16" ht="12.75">
      <c r="A46" s="25" t="s">
        <v>45</v>
      </c>
      <c s="29" t="s">
        <v>42</v>
      </c>
      <c s="29" t="s">
        <v>215</v>
      </c>
      <c s="25" t="s">
        <v>47</v>
      </c>
      <c s="30" t="s">
        <v>216</v>
      </c>
      <c s="31" t="s">
        <v>133</v>
      </c>
      <c s="32">
        <v>178.4</v>
      </c>
      <c s="33">
        <v>0</v>
      </c>
      <c s="33">
        <f>ROUND(ROUND(H46,2)*ROUND(G46,3),2)</f>
      </c>
      <c r="O46">
        <f>(I46*21)/100</f>
      </c>
      <c t="s">
        <v>23</v>
      </c>
    </row>
    <row r="47" spans="1:5" ht="12.75">
      <c r="A47" s="34" t="s">
        <v>50</v>
      </c>
      <c r="E47" s="35" t="s">
        <v>47</v>
      </c>
    </row>
    <row r="48" spans="1:5" ht="51">
      <c r="A48" s="36" t="s">
        <v>51</v>
      </c>
      <c r="E48" s="37" t="s">
        <v>715</v>
      </c>
    </row>
    <row r="49" spans="1:5" ht="306">
      <c r="A49" t="s">
        <v>53</v>
      </c>
      <c r="E49" s="35" t="s">
        <v>218</v>
      </c>
    </row>
    <row r="50" spans="1:16" ht="12.75">
      <c r="A50" s="25" t="s">
        <v>45</v>
      </c>
      <c s="29" t="s">
        <v>87</v>
      </c>
      <c s="29" t="s">
        <v>235</v>
      </c>
      <c s="25" t="s">
        <v>47</v>
      </c>
      <c s="30" t="s">
        <v>236</v>
      </c>
      <c s="31" t="s">
        <v>133</v>
      </c>
      <c s="32">
        <v>121.62</v>
      </c>
      <c s="33">
        <v>0</v>
      </c>
      <c s="33">
        <f>ROUND(ROUND(H50,2)*ROUND(G50,3),2)</f>
      </c>
      <c r="O50">
        <f>(I50*21)/100</f>
      </c>
      <c t="s">
        <v>23</v>
      </c>
    </row>
    <row r="51" spans="1:5" ht="12.75">
      <c r="A51" s="34" t="s">
        <v>50</v>
      </c>
      <c r="E51" s="35" t="s">
        <v>47</v>
      </c>
    </row>
    <row r="52" spans="1:5" ht="102">
      <c r="A52" s="36" t="s">
        <v>51</v>
      </c>
      <c r="E52" s="37" t="s">
        <v>716</v>
      </c>
    </row>
    <row r="53" spans="1:5" ht="318.75">
      <c r="A53" t="s">
        <v>53</v>
      </c>
      <c r="E53" s="35" t="s">
        <v>228</v>
      </c>
    </row>
    <row r="54" spans="1:16" ht="12.75">
      <c r="A54" s="25" t="s">
        <v>45</v>
      </c>
      <c s="29" t="s">
        <v>91</v>
      </c>
      <c s="29" t="s">
        <v>243</v>
      </c>
      <c s="25" t="s">
        <v>61</v>
      </c>
      <c s="30" t="s">
        <v>244</v>
      </c>
      <c s="31" t="s">
        <v>133</v>
      </c>
      <c s="32">
        <v>211.62</v>
      </c>
      <c s="33">
        <v>0</v>
      </c>
      <c s="33">
        <f>ROUND(ROUND(H54,2)*ROUND(G54,3),2)</f>
      </c>
      <c r="O54">
        <f>(I54*21)/100</f>
      </c>
      <c t="s">
        <v>23</v>
      </c>
    </row>
    <row r="55" spans="1:5" ht="12.75">
      <c r="A55" s="34" t="s">
        <v>50</v>
      </c>
      <c r="E55" s="35" t="s">
        <v>47</v>
      </c>
    </row>
    <row r="56" spans="1:5" ht="76.5">
      <c r="A56" s="36" t="s">
        <v>51</v>
      </c>
      <c r="E56" s="37" t="s">
        <v>717</v>
      </c>
    </row>
    <row r="57" spans="1:5" ht="191.25">
      <c r="A57" t="s">
        <v>53</v>
      </c>
      <c r="E57" s="35" t="s">
        <v>246</v>
      </c>
    </row>
    <row r="58" spans="1:16" ht="12.75">
      <c r="A58" s="25" t="s">
        <v>45</v>
      </c>
      <c s="29" t="s">
        <v>96</v>
      </c>
      <c s="29" t="s">
        <v>248</v>
      </c>
      <c s="25" t="s">
        <v>47</v>
      </c>
      <c s="30" t="s">
        <v>249</v>
      </c>
      <c s="31" t="s">
        <v>133</v>
      </c>
      <c s="32">
        <v>88.4</v>
      </c>
      <c s="33">
        <v>0</v>
      </c>
      <c s="33">
        <f>ROUND(ROUND(H58,2)*ROUND(G58,3),2)</f>
      </c>
      <c r="O58">
        <f>(I58*21)/100</f>
      </c>
      <c t="s">
        <v>23</v>
      </c>
    </row>
    <row r="59" spans="1:5" ht="12.75">
      <c r="A59" s="34" t="s">
        <v>50</v>
      </c>
      <c r="E59" s="35" t="s">
        <v>47</v>
      </c>
    </row>
    <row r="60" spans="1:5" ht="76.5">
      <c r="A60" s="36" t="s">
        <v>51</v>
      </c>
      <c r="E60" s="37" t="s">
        <v>718</v>
      </c>
    </row>
    <row r="61" spans="1:5" ht="229.5">
      <c r="A61" t="s">
        <v>53</v>
      </c>
      <c r="E61" s="35" t="s">
        <v>251</v>
      </c>
    </row>
    <row r="62" spans="1:16" ht="12.75">
      <c r="A62" s="25" t="s">
        <v>45</v>
      </c>
      <c s="29" t="s">
        <v>100</v>
      </c>
      <c s="29" t="s">
        <v>719</v>
      </c>
      <c s="25" t="s">
        <v>47</v>
      </c>
      <c s="30" t="s">
        <v>720</v>
      </c>
      <c s="31" t="s">
        <v>133</v>
      </c>
      <c s="32">
        <v>90</v>
      </c>
      <c s="33">
        <v>0</v>
      </c>
      <c s="33">
        <f>ROUND(ROUND(H62,2)*ROUND(G62,3),2)</f>
      </c>
      <c r="O62">
        <f>(I62*21)/100</f>
      </c>
      <c t="s">
        <v>23</v>
      </c>
    </row>
    <row r="63" spans="1:5" ht="12.75">
      <c r="A63" s="34" t="s">
        <v>50</v>
      </c>
      <c r="E63" s="35" t="s">
        <v>47</v>
      </c>
    </row>
    <row r="64" spans="1:5" ht="25.5">
      <c r="A64" s="36" t="s">
        <v>51</v>
      </c>
      <c r="E64" s="37" t="s">
        <v>721</v>
      </c>
    </row>
    <row r="65" spans="1:5" ht="38.25">
      <c r="A65" t="s">
        <v>53</v>
      </c>
      <c r="E65" s="35" t="s">
        <v>276</v>
      </c>
    </row>
    <row r="66" spans="1:16" ht="12.75">
      <c r="A66" s="25" t="s">
        <v>45</v>
      </c>
      <c s="29" t="s">
        <v>102</v>
      </c>
      <c s="29" t="s">
        <v>278</v>
      </c>
      <c s="25" t="s">
        <v>47</v>
      </c>
      <c s="30" t="s">
        <v>279</v>
      </c>
      <c s="31" t="s">
        <v>173</v>
      </c>
      <c s="32">
        <v>225</v>
      </c>
      <c s="33">
        <v>0</v>
      </c>
      <c s="33">
        <f>ROUND(ROUND(H66,2)*ROUND(G66,3),2)</f>
      </c>
      <c r="O66">
        <f>(I66*21)/100</f>
      </c>
      <c t="s">
        <v>23</v>
      </c>
    </row>
    <row r="67" spans="1:5" ht="12.75">
      <c r="A67" s="34" t="s">
        <v>50</v>
      </c>
      <c r="E67" s="35" t="s">
        <v>47</v>
      </c>
    </row>
    <row r="68" spans="1:5" ht="12.75">
      <c r="A68" s="36" t="s">
        <v>51</v>
      </c>
      <c r="E68" s="37" t="s">
        <v>722</v>
      </c>
    </row>
    <row r="69" spans="1:5" ht="25.5">
      <c r="A69" t="s">
        <v>53</v>
      </c>
      <c r="E69" s="35" t="s">
        <v>281</v>
      </c>
    </row>
    <row r="70" spans="1:16" ht="12.75">
      <c r="A70" s="25" t="s">
        <v>45</v>
      </c>
      <c s="29" t="s">
        <v>107</v>
      </c>
      <c s="29" t="s">
        <v>283</v>
      </c>
      <c s="25" t="s">
        <v>47</v>
      </c>
      <c s="30" t="s">
        <v>284</v>
      </c>
      <c s="31" t="s">
        <v>173</v>
      </c>
      <c s="32">
        <v>225</v>
      </c>
      <c s="33">
        <v>0</v>
      </c>
      <c s="33">
        <f>ROUND(ROUND(H70,2)*ROUND(G70,3),2)</f>
      </c>
      <c r="O70">
        <f>(I70*21)/100</f>
      </c>
      <c t="s">
        <v>23</v>
      </c>
    </row>
    <row r="71" spans="1:5" ht="12.75">
      <c r="A71" s="34" t="s">
        <v>50</v>
      </c>
      <c r="E71" s="35" t="s">
        <v>47</v>
      </c>
    </row>
    <row r="72" spans="1:5" ht="12.75">
      <c r="A72" s="36" t="s">
        <v>51</v>
      </c>
      <c r="E72" s="37" t="s">
        <v>722</v>
      </c>
    </row>
    <row r="73" spans="1:5" ht="38.25">
      <c r="A73" t="s">
        <v>53</v>
      </c>
      <c r="E73" s="35" t="s">
        <v>285</v>
      </c>
    </row>
    <row r="74" spans="1:16" ht="12.75">
      <c r="A74" s="25" t="s">
        <v>45</v>
      </c>
      <c s="29" t="s">
        <v>112</v>
      </c>
      <c s="29" t="s">
        <v>723</v>
      </c>
      <c s="25" t="s">
        <v>47</v>
      </c>
      <c s="30" t="s">
        <v>724</v>
      </c>
      <c s="31" t="s">
        <v>114</v>
      </c>
      <c s="32">
        <v>20</v>
      </c>
      <c s="33">
        <v>0</v>
      </c>
      <c s="33">
        <f>ROUND(ROUND(H74,2)*ROUND(G74,3),2)</f>
      </c>
      <c r="O74">
        <f>(I74*21)/100</f>
      </c>
      <c t="s">
        <v>23</v>
      </c>
    </row>
    <row r="75" spans="1:5" ht="12.75">
      <c r="A75" s="34" t="s">
        <v>50</v>
      </c>
      <c r="E75" s="35" t="s">
        <v>47</v>
      </c>
    </row>
    <row r="76" spans="1:5" ht="25.5">
      <c r="A76" s="36" t="s">
        <v>51</v>
      </c>
      <c r="E76" s="37" t="s">
        <v>725</v>
      </c>
    </row>
    <row r="77" spans="1:5" ht="76.5">
      <c r="A77" t="s">
        <v>53</v>
      </c>
      <c r="E77" s="35" t="s">
        <v>726</v>
      </c>
    </row>
    <row r="78" spans="1:16" ht="25.5">
      <c r="A78" s="25" t="s">
        <v>45</v>
      </c>
      <c s="29" t="s">
        <v>116</v>
      </c>
      <c s="29" t="s">
        <v>727</v>
      </c>
      <c s="25" t="s">
        <v>61</v>
      </c>
      <c s="30" t="s">
        <v>728</v>
      </c>
      <c s="31" t="s">
        <v>114</v>
      </c>
      <c s="32">
        <v>12</v>
      </c>
      <c s="33">
        <v>0</v>
      </c>
      <c s="33">
        <f>ROUND(ROUND(H78,2)*ROUND(G78,3),2)</f>
      </c>
      <c r="O78">
        <f>(I78*21)/100</f>
      </c>
      <c t="s">
        <v>23</v>
      </c>
    </row>
    <row r="79" spans="1:5" ht="12.75">
      <c r="A79" s="34" t="s">
        <v>50</v>
      </c>
      <c r="E79" s="35" t="s">
        <v>47</v>
      </c>
    </row>
    <row r="80" spans="1:5" ht="38.25">
      <c r="A80" s="36" t="s">
        <v>51</v>
      </c>
      <c r="E80" s="37" t="s">
        <v>729</v>
      </c>
    </row>
    <row r="81" spans="1:5" ht="114.75">
      <c r="A81" t="s">
        <v>53</v>
      </c>
      <c r="E81" s="35" t="s">
        <v>730</v>
      </c>
    </row>
    <row r="82" spans="1:18" ht="12.75" customHeight="1">
      <c r="A82" s="6" t="s">
        <v>43</v>
      </c>
      <c s="6"/>
      <c s="40" t="s">
        <v>23</v>
      </c>
      <c s="6"/>
      <c s="27" t="s">
        <v>286</v>
      </c>
      <c s="6"/>
      <c s="6"/>
      <c s="6"/>
      <c s="41">
        <f>0+Q82</f>
      </c>
      <c r="O82">
        <f>0+R82</f>
      </c>
      <c r="Q82">
        <f>0+I83+I87</f>
      </c>
      <c>
        <f>0+O83+O87</f>
      </c>
    </row>
    <row r="83" spans="1:16" ht="12.75">
      <c r="A83" s="25" t="s">
        <v>45</v>
      </c>
      <c s="29" t="s">
        <v>121</v>
      </c>
      <c s="29" t="s">
        <v>322</v>
      </c>
      <c s="25" t="s">
        <v>47</v>
      </c>
      <c s="30" t="s">
        <v>323</v>
      </c>
      <c s="31" t="s">
        <v>133</v>
      </c>
      <c s="32">
        <v>64.239</v>
      </c>
      <c s="33">
        <v>0</v>
      </c>
      <c s="33">
        <f>ROUND(ROUND(H83,2)*ROUND(G83,3),2)</f>
      </c>
      <c r="O83">
        <f>(I83*21)/100</f>
      </c>
      <c t="s">
        <v>23</v>
      </c>
    </row>
    <row r="84" spans="1:5" ht="12.75">
      <c r="A84" s="34" t="s">
        <v>50</v>
      </c>
      <c r="E84" s="35" t="s">
        <v>47</v>
      </c>
    </row>
    <row r="85" spans="1:5" ht="76.5">
      <c r="A85" s="36" t="s">
        <v>51</v>
      </c>
      <c r="E85" s="37" t="s">
        <v>731</v>
      </c>
    </row>
    <row r="86" spans="1:5" ht="369.75">
      <c r="A86" t="s">
        <v>53</v>
      </c>
      <c r="E86" s="35" t="s">
        <v>325</v>
      </c>
    </row>
    <row r="87" spans="1:16" ht="12.75">
      <c r="A87" s="25" t="s">
        <v>45</v>
      </c>
      <c s="29" t="s">
        <v>195</v>
      </c>
      <c s="29" t="s">
        <v>327</v>
      </c>
      <c s="25" t="s">
        <v>47</v>
      </c>
      <c s="30" t="s">
        <v>328</v>
      </c>
      <c s="31" t="s">
        <v>138</v>
      </c>
      <c s="32">
        <v>3.212</v>
      </c>
      <c s="33">
        <v>0</v>
      </c>
      <c s="33">
        <f>ROUND(ROUND(H87,2)*ROUND(G87,3),2)</f>
      </c>
      <c r="O87">
        <f>(I87*21)/100</f>
      </c>
      <c t="s">
        <v>23</v>
      </c>
    </row>
    <row r="88" spans="1:5" ht="12.75">
      <c r="A88" s="34" t="s">
        <v>50</v>
      </c>
      <c r="E88" s="35" t="s">
        <v>47</v>
      </c>
    </row>
    <row r="89" spans="1:5" ht="38.25">
      <c r="A89" s="36" t="s">
        <v>51</v>
      </c>
      <c r="E89" s="37" t="s">
        <v>732</v>
      </c>
    </row>
    <row r="90" spans="1:5" ht="267.75">
      <c r="A90" t="s">
        <v>53</v>
      </c>
      <c r="E90" s="35" t="s">
        <v>330</v>
      </c>
    </row>
    <row r="91" spans="1:18" ht="12.75" customHeight="1">
      <c r="A91" s="6" t="s">
        <v>43</v>
      </c>
      <c s="6"/>
      <c s="40" t="s">
        <v>22</v>
      </c>
      <c s="6"/>
      <c s="27" t="s">
        <v>346</v>
      </c>
      <c s="6"/>
      <c s="6"/>
      <c s="6"/>
      <c s="41">
        <f>0+Q91</f>
      </c>
      <c r="O91">
        <f>0+R91</f>
      </c>
      <c r="Q91">
        <f>0+I92</f>
      </c>
      <c>
        <f>0+O92</f>
      </c>
    </row>
    <row r="92" spans="1:16" ht="12.75">
      <c r="A92" s="25" t="s">
        <v>45</v>
      </c>
      <c s="29" t="s">
        <v>199</v>
      </c>
      <c s="29" t="s">
        <v>733</v>
      </c>
      <c s="25" t="s">
        <v>61</v>
      </c>
      <c s="30" t="s">
        <v>734</v>
      </c>
      <c s="31" t="s">
        <v>114</v>
      </c>
      <c s="32">
        <v>35</v>
      </c>
      <c s="33">
        <v>0</v>
      </c>
      <c s="33">
        <f>ROUND(ROUND(H92,2)*ROUND(G92,3),2)</f>
      </c>
      <c r="O92">
        <f>(I92*21)/100</f>
      </c>
      <c t="s">
        <v>23</v>
      </c>
    </row>
    <row r="93" spans="1:5" ht="12.75">
      <c r="A93" s="34" t="s">
        <v>50</v>
      </c>
      <c r="E93" s="35" t="s">
        <v>47</v>
      </c>
    </row>
    <row r="94" spans="1:5" ht="38.25">
      <c r="A94" s="36" t="s">
        <v>51</v>
      </c>
      <c r="E94" s="37" t="s">
        <v>735</v>
      </c>
    </row>
    <row r="95" spans="1:5" ht="51">
      <c r="A95" t="s">
        <v>53</v>
      </c>
      <c r="E95" s="35" t="s">
        <v>736</v>
      </c>
    </row>
    <row r="96" spans="1:18" ht="12.75" customHeight="1">
      <c r="A96" s="6" t="s">
        <v>43</v>
      </c>
      <c s="6"/>
      <c s="40" t="s">
        <v>33</v>
      </c>
      <c s="6"/>
      <c s="27" t="s">
        <v>372</v>
      </c>
      <c s="6"/>
      <c s="6"/>
      <c s="6"/>
      <c s="41">
        <f>0+Q96</f>
      </c>
      <c r="O96">
        <f>0+R96</f>
      </c>
      <c r="Q96">
        <f>0+I97</f>
      </c>
      <c>
        <f>0+O97</f>
      </c>
    </row>
    <row r="97" spans="1:16" ht="12.75">
      <c r="A97" s="25" t="s">
        <v>45</v>
      </c>
      <c s="29" t="s">
        <v>204</v>
      </c>
      <c s="29" t="s">
        <v>403</v>
      </c>
      <c s="25" t="s">
        <v>47</v>
      </c>
      <c s="30" t="s">
        <v>404</v>
      </c>
      <c s="31" t="s">
        <v>133</v>
      </c>
      <c s="32">
        <v>15.744</v>
      </c>
      <c s="33">
        <v>0</v>
      </c>
      <c s="33">
        <f>ROUND(ROUND(H97,2)*ROUND(G97,3),2)</f>
      </c>
      <c r="O97">
        <f>(I97*21)/100</f>
      </c>
      <c t="s">
        <v>23</v>
      </c>
    </row>
    <row r="98" spans="1:5" ht="12.75">
      <c r="A98" s="34" t="s">
        <v>50</v>
      </c>
      <c r="E98" s="35" t="s">
        <v>47</v>
      </c>
    </row>
    <row r="99" spans="1:5" ht="25.5">
      <c r="A99" s="36" t="s">
        <v>51</v>
      </c>
      <c r="E99" s="37" t="s">
        <v>737</v>
      </c>
    </row>
    <row r="100" spans="1:5" ht="369.75">
      <c r="A100" t="s">
        <v>53</v>
      </c>
      <c r="E100" s="35" t="s">
        <v>367</v>
      </c>
    </row>
    <row r="101" spans="1:18" ht="12.75" customHeight="1">
      <c r="A101" s="6" t="s">
        <v>43</v>
      </c>
      <c s="6"/>
      <c s="40" t="s">
        <v>35</v>
      </c>
      <c s="6"/>
      <c s="27" t="s">
        <v>449</v>
      </c>
      <c s="6"/>
      <c s="6"/>
      <c s="6"/>
      <c s="41">
        <f>0+Q101</f>
      </c>
      <c r="O101">
        <f>0+R101</f>
      </c>
      <c r="Q101">
        <f>0+I102+I106</f>
      </c>
      <c>
        <f>0+O102+O106</f>
      </c>
    </row>
    <row r="102" spans="1:16" ht="12.75">
      <c r="A102" s="25" t="s">
        <v>45</v>
      </c>
      <c s="29" t="s">
        <v>209</v>
      </c>
      <c s="29" t="s">
        <v>451</v>
      </c>
      <c s="25" t="s">
        <v>47</v>
      </c>
      <c s="30" t="s">
        <v>452</v>
      </c>
      <c s="31" t="s">
        <v>133</v>
      </c>
      <c s="32">
        <v>3</v>
      </c>
      <c s="33">
        <v>0</v>
      </c>
      <c s="33">
        <f>ROUND(ROUND(H102,2)*ROUND(G102,3),2)</f>
      </c>
      <c r="O102">
        <f>(I102*21)/100</f>
      </c>
      <c t="s">
        <v>23</v>
      </c>
    </row>
    <row r="103" spans="1:5" ht="12.75">
      <c r="A103" s="34" t="s">
        <v>50</v>
      </c>
      <c r="E103" s="35" t="s">
        <v>47</v>
      </c>
    </row>
    <row r="104" spans="1:5" ht="12.75">
      <c r="A104" s="36" t="s">
        <v>51</v>
      </c>
      <c r="E104" s="37" t="s">
        <v>738</v>
      </c>
    </row>
    <row r="105" spans="1:5" ht="51">
      <c r="A105" t="s">
        <v>53</v>
      </c>
      <c r="E105" s="35" t="s">
        <v>454</v>
      </c>
    </row>
    <row r="106" spans="1:16" ht="12.75">
      <c r="A106" s="25" t="s">
        <v>45</v>
      </c>
      <c s="29" t="s">
        <v>214</v>
      </c>
      <c s="29" t="s">
        <v>496</v>
      </c>
      <c s="25" t="s">
        <v>47</v>
      </c>
      <c s="30" t="s">
        <v>497</v>
      </c>
      <c s="31" t="s">
        <v>173</v>
      </c>
      <c s="32">
        <v>12</v>
      </c>
      <c s="33">
        <v>0</v>
      </c>
      <c s="33">
        <f>ROUND(ROUND(H106,2)*ROUND(G106,3),2)</f>
      </c>
      <c r="O106">
        <f>(I106*21)/100</f>
      </c>
      <c t="s">
        <v>23</v>
      </c>
    </row>
    <row r="107" spans="1:5" ht="12.75">
      <c r="A107" s="34" t="s">
        <v>50</v>
      </c>
      <c r="E107" s="35" t="s">
        <v>47</v>
      </c>
    </row>
    <row r="108" spans="1:5" ht="12.75">
      <c r="A108" s="36" t="s">
        <v>51</v>
      </c>
      <c r="E108" s="37" t="s">
        <v>739</v>
      </c>
    </row>
    <row r="109" spans="1:5" ht="153">
      <c r="A109" t="s">
        <v>53</v>
      </c>
      <c r="E109" s="35" t="s">
        <v>499</v>
      </c>
    </row>
    <row r="110" spans="1:18" ht="12.75" customHeight="1">
      <c r="A110" s="6" t="s">
        <v>43</v>
      </c>
      <c s="6"/>
      <c s="40" t="s">
        <v>73</v>
      </c>
      <c s="6"/>
      <c s="27" t="s">
        <v>506</v>
      </c>
      <c s="6"/>
      <c s="6"/>
      <c s="6"/>
      <c s="41">
        <f>0+Q110</f>
      </c>
      <c r="O110">
        <f>0+R110</f>
      </c>
      <c r="Q110">
        <f>0+I111+I115+I119</f>
      </c>
      <c>
        <f>0+O111+O115+O119</f>
      </c>
    </row>
    <row r="111" spans="1:16" ht="12.75">
      <c r="A111" s="25" t="s">
        <v>45</v>
      </c>
      <c s="29" t="s">
        <v>219</v>
      </c>
      <c s="29" t="s">
        <v>740</v>
      </c>
      <c s="25" t="s">
        <v>47</v>
      </c>
      <c s="30" t="s">
        <v>741</v>
      </c>
      <c s="31" t="s">
        <v>173</v>
      </c>
      <c s="32">
        <v>117</v>
      </c>
      <c s="33">
        <v>0</v>
      </c>
      <c s="33">
        <f>ROUND(ROUND(H111,2)*ROUND(G111,3),2)</f>
      </c>
      <c r="O111">
        <f>(I111*21)/100</f>
      </c>
      <c t="s">
        <v>23</v>
      </c>
    </row>
    <row r="112" spans="1:5" ht="12.75">
      <c r="A112" s="34" t="s">
        <v>50</v>
      </c>
      <c r="E112" s="35" t="s">
        <v>47</v>
      </c>
    </row>
    <row r="113" spans="1:5" ht="38.25">
      <c r="A113" s="36" t="s">
        <v>51</v>
      </c>
      <c r="E113" s="37" t="s">
        <v>742</v>
      </c>
    </row>
    <row r="114" spans="1:5" ht="89.25">
      <c r="A114" t="s">
        <v>53</v>
      </c>
      <c r="E114" s="35" t="s">
        <v>743</v>
      </c>
    </row>
    <row r="115" spans="1:16" ht="12.75">
      <c r="A115" s="25" t="s">
        <v>45</v>
      </c>
      <c s="29" t="s">
        <v>224</v>
      </c>
      <c s="29" t="s">
        <v>744</v>
      </c>
      <c s="25" t="s">
        <v>47</v>
      </c>
      <c s="30" t="s">
        <v>745</v>
      </c>
      <c s="31" t="s">
        <v>173</v>
      </c>
      <c s="32">
        <v>8.1</v>
      </c>
      <c s="33">
        <v>0</v>
      </c>
      <c s="33">
        <f>ROUND(ROUND(H115,2)*ROUND(G115,3),2)</f>
      </c>
      <c r="O115">
        <f>(I115*21)/100</f>
      </c>
      <c t="s">
        <v>23</v>
      </c>
    </row>
    <row r="116" spans="1:5" ht="12.75">
      <c r="A116" s="34" t="s">
        <v>50</v>
      </c>
      <c r="E116" s="35" t="s">
        <v>47</v>
      </c>
    </row>
    <row r="117" spans="1:5" ht="38.25">
      <c r="A117" s="36" t="s">
        <v>51</v>
      </c>
      <c r="E117" s="37" t="s">
        <v>746</v>
      </c>
    </row>
    <row r="118" spans="1:5" ht="89.25">
      <c r="A118" t="s">
        <v>53</v>
      </c>
      <c r="E118" s="35" t="s">
        <v>747</v>
      </c>
    </row>
    <row r="119" spans="1:16" ht="12.75">
      <c r="A119" s="25" t="s">
        <v>45</v>
      </c>
      <c s="29" t="s">
        <v>229</v>
      </c>
      <c s="29" t="s">
        <v>748</v>
      </c>
      <c s="25" t="s">
        <v>47</v>
      </c>
      <c s="30" t="s">
        <v>749</v>
      </c>
      <c s="31" t="s">
        <v>173</v>
      </c>
      <c s="32">
        <v>84.5</v>
      </c>
      <c s="33">
        <v>0</v>
      </c>
      <c s="33">
        <f>ROUND(ROUND(H119,2)*ROUND(G119,3),2)</f>
      </c>
      <c r="O119">
        <f>(I119*21)/100</f>
      </c>
      <c t="s">
        <v>23</v>
      </c>
    </row>
    <row r="120" spans="1:5" ht="12.75">
      <c r="A120" s="34" t="s">
        <v>50</v>
      </c>
      <c r="E120" s="35" t="s">
        <v>47</v>
      </c>
    </row>
    <row r="121" spans="1:5" ht="12.75">
      <c r="A121" s="36" t="s">
        <v>51</v>
      </c>
      <c r="E121" s="37" t="s">
        <v>750</v>
      </c>
    </row>
    <row r="122" spans="1:5" ht="51">
      <c r="A122" t="s">
        <v>53</v>
      </c>
      <c r="E122" s="35" t="s">
        <v>549</v>
      </c>
    </row>
    <row r="123" spans="1:18" ht="12.75" customHeight="1">
      <c r="A123" s="6" t="s">
        <v>43</v>
      </c>
      <c s="6"/>
      <c s="40" t="s">
        <v>40</v>
      </c>
      <c s="6"/>
      <c s="27" t="s">
        <v>580</v>
      </c>
      <c s="6"/>
      <c s="6"/>
      <c s="6"/>
      <c s="41">
        <f>0+Q123</f>
      </c>
      <c r="O123">
        <f>0+R123</f>
      </c>
      <c r="Q123">
        <f>0+I124+I128+I132+I136+I140+I144+I148</f>
      </c>
      <c>
        <f>0+O124+O128+O132+O136+O140+O144+O148</f>
      </c>
    </row>
    <row r="124" spans="1:16" ht="12.75">
      <c r="A124" s="25" t="s">
        <v>45</v>
      </c>
      <c s="29" t="s">
        <v>234</v>
      </c>
      <c s="29" t="s">
        <v>751</v>
      </c>
      <c s="25" t="s">
        <v>47</v>
      </c>
      <c s="30" t="s">
        <v>752</v>
      </c>
      <c s="31" t="s">
        <v>193</v>
      </c>
      <c s="32">
        <v>75</v>
      </c>
      <c s="33">
        <v>0</v>
      </c>
      <c s="33">
        <f>ROUND(ROUND(H124,2)*ROUND(G124,3),2)</f>
      </c>
      <c r="O124">
        <f>(I124*21)/100</f>
      </c>
      <c t="s">
        <v>23</v>
      </c>
    </row>
    <row r="125" spans="1:5" ht="12.75">
      <c r="A125" s="34" t="s">
        <v>50</v>
      </c>
      <c r="E125" s="35" t="s">
        <v>47</v>
      </c>
    </row>
    <row r="126" spans="1:5" ht="25.5">
      <c r="A126" s="36" t="s">
        <v>51</v>
      </c>
      <c r="E126" s="37" t="s">
        <v>753</v>
      </c>
    </row>
    <row r="127" spans="1:5" ht="63.75">
      <c r="A127" t="s">
        <v>53</v>
      </c>
      <c r="E127" s="35" t="s">
        <v>754</v>
      </c>
    </row>
    <row r="128" spans="1:16" ht="12.75">
      <c r="A128" s="25" t="s">
        <v>45</v>
      </c>
      <c s="29" t="s">
        <v>238</v>
      </c>
      <c s="29" t="s">
        <v>755</v>
      </c>
      <c s="25" t="s">
        <v>47</v>
      </c>
      <c s="30" t="s">
        <v>756</v>
      </c>
      <c s="31" t="s">
        <v>193</v>
      </c>
      <c s="32">
        <v>75</v>
      </c>
      <c s="33">
        <v>0</v>
      </c>
      <c s="33">
        <f>ROUND(ROUND(H128,2)*ROUND(G128,3),2)</f>
      </c>
      <c r="O128">
        <f>(I128*21)/100</f>
      </c>
      <c t="s">
        <v>23</v>
      </c>
    </row>
    <row r="129" spans="1:5" ht="12.75">
      <c r="A129" s="34" t="s">
        <v>50</v>
      </c>
      <c r="E129" s="35" t="s">
        <v>47</v>
      </c>
    </row>
    <row r="130" spans="1:5" ht="25.5">
      <c r="A130" s="36" t="s">
        <v>51</v>
      </c>
      <c r="E130" s="37" t="s">
        <v>753</v>
      </c>
    </row>
    <row r="131" spans="1:5" ht="25.5">
      <c r="A131" t="s">
        <v>53</v>
      </c>
      <c r="E131" s="35" t="s">
        <v>757</v>
      </c>
    </row>
    <row r="132" spans="1:16" ht="12.75">
      <c r="A132" s="25" t="s">
        <v>45</v>
      </c>
      <c s="29" t="s">
        <v>242</v>
      </c>
      <c s="29" t="s">
        <v>758</v>
      </c>
      <c s="25" t="s">
        <v>47</v>
      </c>
      <c s="30" t="s">
        <v>759</v>
      </c>
      <c s="31" t="s">
        <v>760</v>
      </c>
      <c s="32">
        <v>22875</v>
      </c>
      <c s="33">
        <v>0</v>
      </c>
      <c s="33">
        <f>ROUND(ROUND(H132,2)*ROUND(G132,3),2)</f>
      </c>
      <c r="O132">
        <f>(I132*21)/100</f>
      </c>
      <c t="s">
        <v>23</v>
      </c>
    </row>
    <row r="133" spans="1:5" ht="12.75">
      <c r="A133" s="34" t="s">
        <v>50</v>
      </c>
      <c r="E133" s="35" t="s">
        <v>47</v>
      </c>
    </row>
    <row r="134" spans="1:5" ht="25.5">
      <c r="A134" s="36" t="s">
        <v>51</v>
      </c>
      <c r="E134" s="37" t="s">
        <v>761</v>
      </c>
    </row>
    <row r="135" spans="1:5" ht="25.5">
      <c r="A135" t="s">
        <v>53</v>
      </c>
      <c r="E135" s="35" t="s">
        <v>762</v>
      </c>
    </row>
    <row r="136" spans="1:16" ht="12.75">
      <c r="A136" s="25" t="s">
        <v>45</v>
      </c>
      <c s="29" t="s">
        <v>247</v>
      </c>
      <c s="29" t="s">
        <v>602</v>
      </c>
      <c s="25" t="s">
        <v>47</v>
      </c>
      <c s="30" t="s">
        <v>603</v>
      </c>
      <c s="31" t="s">
        <v>193</v>
      </c>
      <c s="32">
        <v>10</v>
      </c>
      <c s="33">
        <v>0</v>
      </c>
      <c s="33">
        <f>ROUND(ROUND(H136,2)*ROUND(G136,3),2)</f>
      </c>
      <c r="O136">
        <f>(I136*21)/100</f>
      </c>
      <c t="s">
        <v>23</v>
      </c>
    </row>
    <row r="137" spans="1:5" ht="12.75">
      <c r="A137" s="34" t="s">
        <v>50</v>
      </c>
      <c r="E137" s="35" t="s">
        <v>47</v>
      </c>
    </row>
    <row r="138" spans="1:5" ht="12.75">
      <c r="A138" s="36" t="s">
        <v>51</v>
      </c>
      <c r="E138" s="37" t="s">
        <v>763</v>
      </c>
    </row>
    <row r="139" spans="1:5" ht="51">
      <c r="A139" t="s">
        <v>53</v>
      </c>
      <c r="E139" s="35" t="s">
        <v>605</v>
      </c>
    </row>
    <row r="140" spans="1:16" ht="12.75">
      <c r="A140" s="25" t="s">
        <v>45</v>
      </c>
      <c s="29" t="s">
        <v>252</v>
      </c>
      <c s="29" t="s">
        <v>607</v>
      </c>
      <c s="25" t="s">
        <v>47</v>
      </c>
      <c s="30" t="s">
        <v>608</v>
      </c>
      <c s="31" t="s">
        <v>193</v>
      </c>
      <c s="32">
        <v>6</v>
      </c>
      <c s="33">
        <v>0</v>
      </c>
      <c s="33">
        <f>ROUND(ROUND(H140,2)*ROUND(G140,3),2)</f>
      </c>
      <c r="O140">
        <f>(I140*21)/100</f>
      </c>
      <c t="s">
        <v>23</v>
      </c>
    </row>
    <row r="141" spans="1:5" ht="12.75">
      <c r="A141" s="34" t="s">
        <v>50</v>
      </c>
      <c r="E141" s="35" t="s">
        <v>47</v>
      </c>
    </row>
    <row r="142" spans="1:5" ht="12.75">
      <c r="A142" s="36" t="s">
        <v>51</v>
      </c>
      <c r="E142" s="37" t="s">
        <v>764</v>
      </c>
    </row>
    <row r="143" spans="1:5" ht="51">
      <c r="A143" t="s">
        <v>53</v>
      </c>
      <c r="E143" s="35" t="s">
        <v>605</v>
      </c>
    </row>
    <row r="144" spans="1:16" ht="12.75">
      <c r="A144" s="25" t="s">
        <v>45</v>
      </c>
      <c s="29" t="s">
        <v>257</v>
      </c>
      <c s="29" t="s">
        <v>675</v>
      </c>
      <c s="25" t="s">
        <v>47</v>
      </c>
      <c s="30" t="s">
        <v>676</v>
      </c>
      <c s="31" t="s">
        <v>133</v>
      </c>
      <c s="32">
        <v>21.376</v>
      </c>
      <c s="33">
        <v>0</v>
      </c>
      <c s="33">
        <f>ROUND(ROUND(H144,2)*ROUND(G144,3),2)</f>
      </c>
      <c r="O144">
        <f>(I144*21)/100</f>
      </c>
      <c t="s">
        <v>23</v>
      </c>
    </row>
    <row r="145" spans="1:5" ht="12.75">
      <c r="A145" s="34" t="s">
        <v>50</v>
      </c>
      <c r="E145" s="35" t="s">
        <v>47</v>
      </c>
    </row>
    <row r="146" spans="1:5" ht="51">
      <c r="A146" s="36" t="s">
        <v>51</v>
      </c>
      <c r="E146" s="37" t="s">
        <v>765</v>
      </c>
    </row>
    <row r="147" spans="1:5" ht="102">
      <c r="A147" t="s">
        <v>53</v>
      </c>
      <c r="E147" s="35" t="s">
        <v>673</v>
      </c>
    </row>
    <row r="148" spans="1:16" ht="12.75">
      <c r="A148" s="25" t="s">
        <v>45</v>
      </c>
      <c s="29" t="s">
        <v>262</v>
      </c>
      <c s="29" t="s">
        <v>766</v>
      </c>
      <c s="25" t="s">
        <v>61</v>
      </c>
      <c s="30" t="s">
        <v>767</v>
      </c>
      <c s="31" t="s">
        <v>193</v>
      </c>
      <c s="32">
        <v>69.5</v>
      </c>
      <c s="33">
        <v>0</v>
      </c>
      <c s="33">
        <f>ROUND(ROUND(H148,2)*ROUND(G148,3),2)</f>
      </c>
      <c r="O148">
        <f>(I148*21)/100</f>
      </c>
      <c t="s">
        <v>23</v>
      </c>
    </row>
    <row r="149" spans="1:5" ht="12.75">
      <c r="A149" s="34" t="s">
        <v>50</v>
      </c>
      <c r="E149" s="35" t="s">
        <v>47</v>
      </c>
    </row>
    <row r="150" spans="1:5" ht="38.25">
      <c r="A150" s="36" t="s">
        <v>51</v>
      </c>
      <c r="E150" s="37" t="s">
        <v>768</v>
      </c>
    </row>
    <row r="151" spans="1:5" ht="114.75">
      <c r="A151" t="s">
        <v>53</v>
      </c>
      <c r="E151" s="35" t="s">
        <v>769</v>
      </c>
    </row>
  </sheetData>
  <mergeCells count="10">
    <mergeCell ref="C3:D3"/>
    <mergeCell ref="C4:D4"/>
    <mergeCell ref="A5:A6"/>
    <mergeCell ref="B5:B6"/>
    <mergeCell ref="C5:C6"/>
    <mergeCell ref="D5:D6"/>
    <mergeCell ref="E5:E6"/>
    <mergeCell ref="F5:F6"/>
    <mergeCell ref="G5:G6"/>
    <mergeCell ref="H5:I5"/>
  </mergeCells>
  <printOptions/>
  <pageMargins left="0.75" right="0.75" top="1" bottom="1" header="0.5" footer="0.5"/>
  <pageSetup fitToHeight="0" horizontalDpi="300" verticalDpi="300" orientation="portrait" paperSize="9"/>
  <drawing r:id="rId1"/>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